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3.xml" ContentType="application/vnd.openxmlformats-officedocument.drawing+xml"/>
  <Override PartName="/xl/embeddings/oleObject4.bin" ContentType="application/vnd.openxmlformats-officedocument.oleObject"/>
  <Override PartName="/xl/drawings/drawing4.xml" ContentType="application/vnd.openxmlformats-officedocument.drawing+xml"/>
  <Override PartName="/xl/embeddings/oleObject5.bin" ContentType="application/vnd.openxmlformats-officedocument.oleObject"/>
  <Override PartName="/xl/drawings/drawing5.xml" ContentType="application/vnd.openxmlformats-officedocument.drawing+xml"/>
  <Override PartName="/xl/embeddings/oleObject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Cliente\Documents\LICITAÇÃO\1LICITAÇÃO 2023\TOMADA DE PREÇO\TP nº 11.2023 - PC nº 158.2023 - REFORMA PREFEITURA\"/>
    </mc:Choice>
  </mc:AlternateContent>
  <xr:revisionPtr revIDLastSave="0" documentId="8_{DFF251D0-82DE-4B61-AEA3-48476E86D13C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CRONOGRAMA" sheetId="3" r:id="rId1"/>
    <sheet name="PREÇOS E CUSTOS" sheetId="2" r:id="rId2"/>
    <sheet name="MEMÓRIA DE CÁLCULO" sheetId="10" r:id="rId3"/>
    <sheet name="BDI" sheetId="7" r:id="rId4"/>
    <sheet name="RESUMO" sheetId="11" r:id="rId5"/>
  </sheets>
  <definedNames>
    <definedName name="_xlnm.Print_Area" localSheetId="0">CRONOGRAMA!$A$1:$G$37</definedName>
    <definedName name="_xlnm.Print_Area" localSheetId="2">'MEMÓRIA DE CÁLCULO'!$A$1:$G$56</definedName>
    <definedName name="_xlnm.Print_Area" localSheetId="1">'PREÇOS E CUSTOS'!$A$1:$H$74</definedName>
    <definedName name="_xlnm.Print_Area" localSheetId="4">RESUMO!$A$1:$C$34</definedName>
    <definedName name="_xlnm.Print_Titles" localSheetId="2">'MEMÓRIA DE CÁLCULO'!$1:$11</definedName>
    <definedName name="_xlnm.Print_Titles" localSheetId="1">'PREÇOS E CUSTOS'!$1:$11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1" l="1"/>
  <c r="B22" i="11"/>
  <c r="B21" i="11"/>
  <c r="B20" i="11"/>
  <c r="B19" i="11"/>
  <c r="B19" i="3"/>
  <c r="B17" i="3"/>
  <c r="B15" i="3"/>
  <c r="B13" i="3"/>
  <c r="A7" i="3"/>
  <c r="A3" i="3"/>
  <c r="A2" i="3"/>
  <c r="A2" i="10"/>
  <c r="A4" i="7"/>
  <c r="A4" i="10"/>
  <c r="A7" i="10"/>
  <c r="A4" i="3"/>
  <c r="G52" i="2"/>
  <c r="H52" i="2" s="1"/>
  <c r="G64" i="2"/>
  <c r="H64" i="2" s="1"/>
  <c r="G63" i="2"/>
  <c r="H63" i="2" s="1"/>
  <c r="G51" i="2"/>
  <c r="H51" i="2" s="1"/>
  <c r="E46" i="2"/>
  <c r="E45" i="2"/>
  <c r="G46" i="2"/>
  <c r="G45" i="2"/>
  <c r="H65" i="2" l="1"/>
  <c r="H45" i="2"/>
  <c r="H46" i="2"/>
  <c r="G18" i="2"/>
  <c r="H18" i="2" s="1"/>
  <c r="G47" i="2"/>
  <c r="H47" i="2" s="1"/>
  <c r="G57" i="2"/>
  <c r="H57" i="2" s="1"/>
  <c r="G50" i="2"/>
  <c r="H50" i="2" s="1"/>
  <c r="H53" i="2" s="1"/>
  <c r="G44" i="2"/>
  <c r="H44" i="2" s="1"/>
  <c r="G39" i="2"/>
  <c r="H39" i="2" s="1"/>
  <c r="G38" i="2"/>
  <c r="H38" i="2" s="1"/>
  <c r="G37" i="2"/>
  <c r="H37" i="2" s="1"/>
  <c r="G36" i="2"/>
  <c r="H36" i="2" s="1"/>
  <c r="G33" i="2"/>
  <c r="H33" i="2" s="1"/>
  <c r="G32" i="2"/>
  <c r="H32" i="2" s="1"/>
  <c r="G31" i="2"/>
  <c r="H31" i="2" s="1"/>
  <c r="G30" i="2"/>
  <c r="H30" i="2" s="1"/>
  <c r="G26" i="2"/>
  <c r="H26" i="2" s="1"/>
  <c r="G25" i="2"/>
  <c r="H25" i="2" s="1"/>
  <c r="G24" i="2"/>
  <c r="H24" i="2" s="1"/>
  <c r="G23" i="2"/>
  <c r="H23" i="2" s="1"/>
  <c r="G22" i="2"/>
  <c r="H22" i="2" s="1"/>
  <c r="G17" i="2"/>
  <c r="H17" i="2" s="1"/>
  <c r="G16" i="2"/>
  <c r="H16" i="2" s="1"/>
  <c r="G15" i="2"/>
  <c r="H15" i="2" s="1"/>
  <c r="G14" i="2"/>
  <c r="H14" i="2" s="1"/>
  <c r="G59" i="2"/>
  <c r="H59" i="2" s="1"/>
  <c r="G56" i="2"/>
  <c r="H56" i="2" s="1"/>
  <c r="C19" i="3" l="1"/>
  <c r="C22" i="11"/>
  <c r="H48" i="2"/>
  <c r="H19" i="2"/>
  <c r="H40" i="2"/>
  <c r="H34" i="2"/>
  <c r="H27" i="2"/>
  <c r="F19" i="3" l="1"/>
  <c r="E19" i="3"/>
  <c r="C13" i="3"/>
  <c r="C19" i="11"/>
  <c r="H41" i="2"/>
  <c r="C20" i="11" l="1"/>
  <c r="C15" i="3"/>
  <c r="G19" i="3"/>
  <c r="F20" i="3"/>
  <c r="E20" i="3" l="1"/>
  <c r="G20" i="3"/>
  <c r="H60" i="2" l="1"/>
  <c r="H61" i="2" s="1"/>
  <c r="H66" i="2" l="1"/>
  <c r="C21" i="11"/>
  <c r="C23" i="11" s="1"/>
  <c r="C17" i="3"/>
  <c r="A8" i="11"/>
  <c r="A7" i="11"/>
  <c r="A6" i="11"/>
  <c r="A4" i="11"/>
  <c r="A2" i="11"/>
  <c r="A1" i="11"/>
  <c r="A3" i="7"/>
  <c r="A2" i="7"/>
  <c r="A1" i="7"/>
  <c r="E17" i="3" l="1"/>
  <c r="F17" i="3"/>
  <c r="C21" i="3"/>
  <c r="D19" i="3"/>
  <c r="D15" i="3"/>
  <c r="D17" i="3"/>
  <c r="D13" i="3"/>
  <c r="G17" i="3" l="1"/>
  <c r="G18" i="3" s="1"/>
  <c r="E18" i="3"/>
  <c r="F18" i="3"/>
  <c r="F21" i="3"/>
  <c r="D22" i="3"/>
  <c r="F14" i="7"/>
  <c r="C23" i="7" s="1"/>
  <c r="F23" i="3" l="1"/>
  <c r="F24" i="3" s="1"/>
  <c r="F22" i="3"/>
  <c r="E15" i="3"/>
  <c r="G15" i="3" l="1"/>
  <c r="G16" i="3" s="1"/>
  <c r="E16" i="3"/>
  <c r="E13" i="3"/>
  <c r="G13" i="3" l="1"/>
  <c r="E21" i="3"/>
  <c r="G21" i="3" s="1"/>
  <c r="E14" i="3"/>
  <c r="E23" i="3" l="1"/>
  <c r="E24" i="3" s="1"/>
  <c r="E22" i="3"/>
  <c r="G22" i="3" s="1"/>
  <c r="G14" i="3"/>
  <c r="C106" i="10"/>
</calcChain>
</file>

<file path=xl/sharedStrings.xml><?xml version="1.0" encoding="utf-8"?>
<sst xmlns="http://schemas.openxmlformats.org/spreadsheetml/2006/main" count="315" uniqueCount="187">
  <si>
    <t>PREFEITURA MUNICIPAL DE ITAQUIRAÍ</t>
  </si>
  <si>
    <t>DESCRIÇÃO</t>
  </si>
  <si>
    <t>QUANT.</t>
  </si>
  <si>
    <t>1.1</t>
  </si>
  <si>
    <t>m²</t>
  </si>
  <si>
    <t>ITEM</t>
  </si>
  <si>
    <t>UN.</t>
  </si>
  <si>
    <t>P. UNIT.</t>
  </si>
  <si>
    <t>P. TOTAL</t>
  </si>
  <si>
    <t>Engenheiro Civil</t>
  </si>
  <si>
    <t>CRONOGRAMA FÍSICO-FINANCEIRO</t>
  </si>
  <si>
    <t>SERVIÇOS</t>
  </si>
  <si>
    <t>VALOR (R$)</t>
  </si>
  <si>
    <t>%</t>
  </si>
  <si>
    <t>TOTAL POR ÍTEM</t>
  </si>
  <si>
    <t>TOTAL (R$)</t>
  </si>
  <si>
    <t>TOTAL (%)</t>
  </si>
  <si>
    <t>TOTAL ACUMULADO (R$)</t>
  </si>
  <si>
    <t>TOTAL ACUMULADO (%)</t>
  </si>
  <si>
    <t>REGIME DE EXECUÇÃO: EMPREITADA GLOBAL EXECUTADA POR EMPRESA TERCEIRIZADA MEDIANTE CONCORRÊNCIA PÚBLICA</t>
  </si>
  <si>
    <t>SIGLA</t>
  </si>
  <si>
    <t>CUSTO</t>
  </si>
  <si>
    <t>VALOR ADOTADO (%)</t>
  </si>
  <si>
    <t>AC</t>
  </si>
  <si>
    <t>Administração Central</t>
  </si>
  <si>
    <t>DF</t>
  </si>
  <si>
    <t>Despesa Financeira</t>
  </si>
  <si>
    <t>R</t>
  </si>
  <si>
    <t>Riscos</t>
  </si>
  <si>
    <t>L</t>
  </si>
  <si>
    <t>Lucro</t>
  </si>
  <si>
    <t>G</t>
  </si>
  <si>
    <t>Garantia</t>
  </si>
  <si>
    <t>Imposto 1</t>
  </si>
  <si>
    <t>Confins</t>
  </si>
  <si>
    <t>Imposto 2</t>
  </si>
  <si>
    <t>PIS</t>
  </si>
  <si>
    <t>Imposto 3</t>
  </si>
  <si>
    <t>ISSQN</t>
  </si>
  <si>
    <t xml:space="preserve">           ( 1 - (Confins + PIS + ISSQN)/100 )</t>
  </si>
  <si>
    <t xml:space="preserve">Engenheiro Civil </t>
  </si>
  <si>
    <t>C. UNIT.</t>
  </si>
  <si>
    <t>PLANILHA ORÇAMENTÁRIA</t>
  </si>
  <si>
    <t>ENCARREGADO GERAL COM ENCARGOS COMPLEMENTARES</t>
  </si>
  <si>
    <t>MEMÓRIA DE CÁLCULO</t>
  </si>
  <si>
    <t>Item</t>
  </si>
  <si>
    <t>Descrição</t>
  </si>
  <si>
    <t>Cálculo</t>
  </si>
  <si>
    <t>02.03</t>
  </si>
  <si>
    <t>AUXILIAR DE TOPÓGRAFO COM ENCARGOS COMPLEMENTARES</t>
  </si>
  <si>
    <t>02.04</t>
  </si>
  <si>
    <t>IUP30002</t>
  </si>
  <si>
    <t xml:space="preserve">IUP30002 </t>
  </si>
  <si>
    <t>COMPOSIÇÃO DE B.D.I.</t>
  </si>
  <si>
    <r>
      <t xml:space="preserve">BDI =     </t>
    </r>
    <r>
      <rPr>
        <u/>
        <sz val="10"/>
        <rFont val="Arial"/>
        <family val="2"/>
      </rPr>
      <t>(1+AC/100)*(1+DF/100)*(1+R/100)*(1+L/100)*(1+G/100)</t>
    </r>
    <r>
      <rPr>
        <sz val="10"/>
        <rFont val="Arial"/>
        <family val="2"/>
      </rPr>
      <t xml:space="preserve">  -  1    *   100</t>
    </r>
  </si>
  <si>
    <t xml:space="preserve">BDI = </t>
  </si>
  <si>
    <t>DIAS</t>
  </si>
  <si>
    <t>RESUMO DO EMPREENDIMENTO</t>
  </si>
  <si>
    <t>VALOR</t>
  </si>
  <si>
    <t>TOTAL GERAL</t>
  </si>
  <si>
    <t>B.D.I. ADOTADO: 25% PARA EDIFICAÇÕES</t>
  </si>
  <si>
    <t>2.1</t>
  </si>
  <si>
    <t>3.1</t>
  </si>
  <si>
    <t>LOCAL: SEDE DA PREFEITURA DE ITAQUIRAÍ - TRAVESSA DOS PODERES S/Nº - QUADRA 01 - LOTE 01 - PAÇO MUNICIPAL- ITAQUIRAÍ - MS</t>
  </si>
  <si>
    <t>Esmalte brilhante parede sem massa e sem selador 3 demäos</t>
  </si>
  <si>
    <t xml:space="preserve">B.D.I. ADOTADO: 25% </t>
  </si>
  <si>
    <t>PAREDES EXTERNAS</t>
  </si>
  <si>
    <t>Área: extensão x altura : 160,02 x 4,20: 672,08m²</t>
  </si>
  <si>
    <t>BEIRAIS</t>
  </si>
  <si>
    <t>Área: extensão x altura : ( 20,92+20,92  ) x 1,20: 50,20m²</t>
  </si>
  <si>
    <t>CÓDIGO SINAPI</t>
  </si>
  <si>
    <t xml:space="preserve">SERVIÇO  01 </t>
  </si>
  <si>
    <t>Serviços em terra E demolições</t>
  </si>
  <si>
    <t>1.1.1</t>
  </si>
  <si>
    <t>m³</t>
  </si>
  <si>
    <t>1.1.2</t>
  </si>
  <si>
    <t>M²</t>
  </si>
  <si>
    <t xml:space="preserve">SINDUSCON2.01 </t>
  </si>
  <si>
    <t>1.1.3</t>
  </si>
  <si>
    <t>Placa da obra em chapa galvanizada</t>
  </si>
  <si>
    <t>DEMOLIÇÃO DE ARGAMASSAS, DE FORMA MANUAL, SEM REAPROVEITAMENTO. AF_12/2017</t>
  </si>
  <si>
    <t>SINDUSCON 5.54</t>
  </si>
  <si>
    <t>Carga manual de entulho em caçamba estacionaria</t>
  </si>
  <si>
    <t>SINDUSCON 5.55</t>
  </si>
  <si>
    <t>Locação de caçamba estacionaria cap.=4m3</t>
  </si>
  <si>
    <t>un.</t>
  </si>
  <si>
    <t>SERVIÇO 02</t>
  </si>
  <si>
    <t xml:space="preserve">Fundações </t>
  </si>
  <si>
    <t>2.1.1</t>
  </si>
  <si>
    <t>ESTACA BROCA DE CONCRETO, DIÂMETRO DE 20CM, ESCAVAÇÃO MANUAL COM TRADO CONCHA, COM ARMADURA DE ARRANQUE. AF_05/2020</t>
  </si>
  <si>
    <t>m</t>
  </si>
  <si>
    <t>2.1.2</t>
  </si>
  <si>
    <t>ARMAÇÃO DE PILAR OU VIGA DE ESTRUTURA CONVENCIONAL DE CONCRETO ARMADO UTILIZANDO AÇO CA-50 DE 10,0 MM - MONTAGEM. AF_06/2022 (ESTACAS)</t>
  </si>
  <si>
    <t>Kg</t>
  </si>
  <si>
    <t>2.1.3</t>
  </si>
  <si>
    <t>ARMAÇÃO DE PILAR OU VIGA DE ESTRUTURA CONVENCIONAL DE CONCRETO ARMADO UTILIZANDO AÇO CA-50 DE 8,0 MM - MONTAGEM. AF_06/2022</t>
  </si>
  <si>
    <t>2.1.5</t>
  </si>
  <si>
    <t>CONCRETAGEM DE BLOCOS DE COROAMENTO E VIGAS BALDRAME, FCK 30 MPA, COM USO DE JERICA LANÇAMENTO, ADENSAMENTO E ACABAMENTO. AF_06/2017</t>
  </si>
  <si>
    <t>2.1.6</t>
  </si>
  <si>
    <t>IMPERMEABILIZAÇÃO DE SUPERFÍCIE COM EMULSÃO ASFÁLTICA, 2 DEMÃOS AF_06/2018</t>
  </si>
  <si>
    <t>SUB. TOTAL</t>
  </si>
  <si>
    <t>2.2</t>
  </si>
  <si>
    <t>SUPER-ESTRUTURA</t>
  </si>
  <si>
    <t>2.2.1</t>
  </si>
  <si>
    <t>Vigas</t>
  </si>
  <si>
    <t>2.2.1.1</t>
  </si>
  <si>
    <t>ARMAÇÃO DE PILAR OU VIGA DE ESTRUTURA CONVENCIONAL DE CONCRETO ARMADO UTILIZANDO AÇO CA-60 DE 5,0 MM - MONTAGEM. AF_06/2022(ESTRIBOS)</t>
  </si>
  <si>
    <t>2.2.1.2</t>
  </si>
  <si>
    <t>ARMAÇÃO DE PILAR OU VIGA DE ESTRUTURA CONVENCIONAL DE CONCRETO ARMADO UTILIZANDO AÇO CA-50 DE 10,0 MM - MONTAGEM. AF_06/2022(LONGITUDINAIS)</t>
  </si>
  <si>
    <t>2.2.1.3</t>
  </si>
  <si>
    <t>FABRICAÇÃO DE FÔRMA PARA VIGAS, COM MADEIRA SERRADA, E = 25 MM. AF_12/2015</t>
  </si>
  <si>
    <t>2.2.1.4</t>
  </si>
  <si>
    <t>CONCRETAGEM DE PILARES, FCK = 25 MPA, COM USO DE BALDES - LANÇAMENTO, M3 AS 897,93 ADENSAMENTO E ACABAMENTO. AF_02/2022</t>
  </si>
  <si>
    <t>2.2.2</t>
  </si>
  <si>
    <t>Pilares</t>
  </si>
  <si>
    <t>2.2.2.1</t>
  </si>
  <si>
    <t>2.2.2.2</t>
  </si>
  <si>
    <t>2.2.2.3</t>
  </si>
  <si>
    <t>FABRICAÇÃO DE FÔRMA PARA PILARES E ESTRUTURAS SIMILARES, EM MADEIRA SERRADA, E=25 MM. AF_09/2020</t>
  </si>
  <si>
    <t>2.2.2.4</t>
  </si>
  <si>
    <t>Fechamento</t>
  </si>
  <si>
    <t>ALVENARIA DE VEDAÇÃO DE BLOCOS CERÂMICOS FURADOS NA VERTICAL DE 9X19X39 CM (ESPESSURA 9 CM) E ARGAMASSA DE ASSENTAMENTO COM PREPARO EM BETON EIRA. AF_12/2021</t>
  </si>
  <si>
    <t>REMOÇÃO DE PINTURA PVA/ACRILICA</t>
  </si>
  <si>
    <t xml:space="preserve">REVESTIMENTO PISO </t>
  </si>
  <si>
    <t>APLICAÇÃO MANUAL DE PINTURA COM TINTA TEXTURIZADA ACRÍLICA EM PAREDES EXTERNAS DE CASAS, UMA COR. AF_06/2014</t>
  </si>
  <si>
    <t>sinduscon 18.1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</si>
  <si>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</si>
  <si>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 xml:space="preserve">REVESTIMENTO PAREDES PINTURA </t>
  </si>
  <si>
    <t>3.2</t>
  </si>
  <si>
    <t>3.3</t>
  </si>
  <si>
    <t>3.3.1</t>
  </si>
  <si>
    <t>3.3.2</t>
  </si>
  <si>
    <t>3.3.3</t>
  </si>
  <si>
    <t>3.3.4</t>
  </si>
  <si>
    <t>3.3.5</t>
  </si>
  <si>
    <t>TOTAL DO SERVIÇO 02</t>
  </si>
  <si>
    <t>TOTAL DO SERVIÇO 03</t>
  </si>
  <si>
    <t>1.1.4</t>
  </si>
  <si>
    <t>1.1.5</t>
  </si>
  <si>
    <t>TOTAL DO SERVIÇO 01</t>
  </si>
  <si>
    <t>Extensão (1,5x5)= 7,5</t>
  </si>
  <si>
    <t>4 ᵩ10mm 2   -  L = 8,0m  -  M=8,0x0,624 = 4,99Kg  -  P/ 5 pilares - M = 4,99x5 = 24,95Kg - C/ perdas - M = 24,95x1,15 = 28,68Kg</t>
  </si>
  <si>
    <t>V = 0,6x0,6x0,6x5x1,15 = 1,24m³</t>
  </si>
  <si>
    <t>A = 0,6x0,6x2x1,15 = 0,82m²</t>
  </si>
  <si>
    <t>Viga seção 15x30  -  A=0,3x25x2x1,15 = 17,25m²</t>
  </si>
  <si>
    <t>Viga seção 15x30  -  V = 25 x 0,15 x 0,30 x 1,15 = 1,29m³</t>
  </si>
  <si>
    <t>5m de pilares -  A=0,3 x 2 x 5 x 1,15 = 3,45m²</t>
  </si>
  <si>
    <t>5m de pilares  -  V = 0,15 x 0,3 x 5 x 1,15 = 0,25m³</t>
  </si>
  <si>
    <t>CHAPISCO APLICADO EM ALVENARIAS E ESTRUTURAS DE CONCRETO INTERNAS, COM COLHER DE PEDREIRO. ARGAMASSA TRAÇO 1:3 COM PREPARO EM BETONEIRA 400L.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</si>
  <si>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</si>
  <si>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3.4</t>
  </si>
  <si>
    <t>3.2.1</t>
  </si>
  <si>
    <t>EXECUÇÃO DE PASSEIO (CALÇADA) OU PISO DE CONCRETO COM CONCRETO MOLDADO IN LOCO, USINADO, ACABAMENTO CONVENCIONAL, ESPESSURA 8 CM, ARMADO. AF_08/2022</t>
  </si>
  <si>
    <r>
      <t xml:space="preserve">3 </t>
    </r>
    <r>
      <rPr>
        <sz val="12"/>
        <rFont val="Calibri"/>
        <family val="2"/>
      </rPr>
      <t>ᵩ</t>
    </r>
    <r>
      <rPr>
        <sz val="12"/>
        <rFont val="Arial"/>
        <family val="2"/>
      </rPr>
      <t>10mm 57x57+10  /  3 ᵩ10mm 54x54+10  /  3 ᵩ10mm 51x51+10  -  L = 6,78m  -  M=6,78x0,395 = 2,67Kg  -  P/ 5 blocos - M = 13,35Kg - C/ perdas - M = 13,35*1,15 = 15,35Kg</t>
    </r>
  </si>
  <si>
    <r>
      <t xml:space="preserve">Viga seção 15x30 - Ext. 25m -  </t>
    </r>
    <r>
      <rPr>
        <sz val="12"/>
        <rFont val="Calibri"/>
        <family val="2"/>
      </rPr>
      <t>ᵩ</t>
    </r>
    <r>
      <rPr>
        <sz val="12"/>
        <rFont val="Arial"/>
        <family val="2"/>
      </rPr>
      <t>5mm 314 c/ 15cm - Total de 167 estribos -  ᵩ5mm 9x27 - L = 0,82m x 167 x 1,15 = m157,48 - M = 157,48x 0,154 = 24,25Kg</t>
    </r>
  </si>
  <si>
    <r>
      <rPr>
        <sz val="12"/>
        <rFont val="Calibri"/>
        <family val="2"/>
      </rPr>
      <t>Viga seção 15x30  -  4ᵩ</t>
    </r>
    <r>
      <rPr>
        <sz val="12"/>
        <rFont val="Arial"/>
        <family val="2"/>
      </rPr>
      <t>10mm  L = 25 x 4 x 0,624 x 1,15 = 71,76Kg c/ perca</t>
    </r>
  </si>
  <si>
    <r>
      <t xml:space="preserve">5m de Pilares seção 15x30   -  </t>
    </r>
    <r>
      <rPr>
        <sz val="12"/>
        <rFont val="Calibri"/>
        <family val="2"/>
      </rPr>
      <t>ᵩ</t>
    </r>
    <r>
      <rPr>
        <sz val="12"/>
        <rFont val="Arial"/>
        <family val="2"/>
      </rPr>
      <t>5mm c/ 15cm - Total de 34 estribos -  ᵩ5mm 15x134 - L = 0,82m x 34x 1,15 = 32,06m - M = 32,06 x 0,154 = 4,93Kg</t>
    </r>
  </si>
  <si>
    <r>
      <rPr>
        <sz val="12"/>
        <rFont val="Calibri"/>
        <family val="2"/>
      </rPr>
      <t>5m de pilares  -  4ᵩ</t>
    </r>
    <r>
      <rPr>
        <sz val="12"/>
        <rFont val="Arial"/>
        <family val="2"/>
      </rPr>
      <t>10mm  L = 5 x 4 x 0,624 x 1,15 = 14,35Kg</t>
    </r>
  </si>
  <si>
    <t xml:space="preserve">ARLINDO LORO NETO </t>
  </si>
  <si>
    <t>CREA 66.679/D - MS</t>
  </si>
  <si>
    <t>ARLINDO LORO NETO</t>
  </si>
  <si>
    <t>EXECUÇÃO DE PASSEIO EM PISO INTERTRAVADO, COM BLOCO RETANGULAR COLORIDO DE 20 X 10 CM, ESPESSURA 6 CM. AF_10/2022</t>
  </si>
  <si>
    <t>3.2.2</t>
  </si>
  <si>
    <t>h</t>
  </si>
  <si>
    <t>ENGENHEIRO CIVIL DE OBRA JUNIOR COM ENCARGOS COMPLEMENTARES</t>
  </si>
  <si>
    <t>PISO PODOTATIL DE CONCRETO - DIRECIONAL E ALERTA, *40 X 40 X 2,5* CM</t>
  </si>
  <si>
    <t>3.2.3</t>
  </si>
  <si>
    <t>SERVIÇO 04 - SERVIÇOS TÉCNICOS</t>
  </si>
  <si>
    <t>TOTAL DO SERVIÇO 04</t>
  </si>
  <si>
    <t>alvenaria da rampa = 11,56 m²</t>
  </si>
  <si>
    <t>2x alvenaria = 23,12 m²</t>
  </si>
  <si>
    <t xml:space="preserve">rampa de acesso </t>
  </si>
  <si>
    <t xml:space="preserve">OBRA: REFORMA DA SEDE DA PREFEITURA. </t>
  </si>
  <si>
    <t>FONTE DE PREÇOS: SINAPI 09/23 E SINDUSCON 09/2023</t>
  </si>
  <si>
    <t>DATA : NOVEMBRO DE 2.023</t>
  </si>
  <si>
    <t>SERVIÇO 03 - ELEVAÇÃO</t>
  </si>
  <si>
    <t>ÁREA DA RAMPA</t>
  </si>
  <si>
    <t xml:space="preserve">ÁREA DOS PASSEIOS </t>
  </si>
  <si>
    <t xml:space="preserve">PISO PARA ACESSIBILIDADE </t>
  </si>
  <si>
    <t>1HORA POR DIA X 60 DIAS = 60</t>
  </si>
  <si>
    <t>4HORAS POR DIA X 60 DIAS= 240</t>
  </si>
  <si>
    <t>2X2= 4 M²</t>
  </si>
  <si>
    <t xml:space="preserve">REMOÇÃO DAS CALÇADAS </t>
  </si>
  <si>
    <t xml:space="preserve">ESTIMADO </t>
  </si>
  <si>
    <t xml:space="preserve">PINTURA EXTERNA </t>
  </si>
  <si>
    <t>4.1</t>
  </si>
  <si>
    <t>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</si>
</sst>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3" formatCode="_-* #,##0.00_-;\-* #,##0.00_-;_-* &quot;-&quot;??_-;_-@_-"/>
    <numFmt numFmtId="164" formatCode="_(* #,##0.00_);_(* \(#,##0.00\);_(* &quot;-&quot;??_);_(@_)"/>
    <numFmt numFmtId="165" formatCode="h:mm"/>
    <numFmt numFmtId="166" formatCode="_-* #,##0.00000_-;\-* #,##0.00000_-;_-* &quot;-&quot;??_-;_-@_-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theme="1"/>
      <name val="Arial"/>
      <family val="2"/>
    </font>
    <font>
      <sz val="12"/>
      <name val="Calibri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7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10" fontId="3" fillId="0" borderId="0" xfId="0" applyNumberFormat="1" applyFont="1" applyAlignment="1">
      <alignment horizont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0" xfId="1" applyNumberFormat="1" applyFont="1" applyFill="1" applyBorder="1" applyAlignment="1">
      <alignment horizontal="center"/>
    </xf>
    <xf numFmtId="10" fontId="3" fillId="0" borderId="1" xfId="1" applyNumberFormat="1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0" fontId="0" fillId="0" borderId="24" xfId="0" applyBorder="1"/>
    <xf numFmtId="0" fontId="0" fillId="0" borderId="20" xfId="0" applyBorder="1"/>
    <xf numFmtId="0" fontId="0" fillId="0" borderId="21" xfId="0" applyBorder="1"/>
    <xf numFmtId="0" fontId="3" fillId="0" borderId="23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23" xfId="0" applyBorder="1"/>
    <xf numFmtId="0" fontId="3" fillId="0" borderId="18" xfId="0" applyFont="1" applyBorder="1" applyAlignment="1">
      <alignment horizontal="center"/>
    </xf>
    <xf numFmtId="0" fontId="2" fillId="0" borderId="8" xfId="0" applyFont="1" applyBorder="1"/>
    <xf numFmtId="4" fontId="2" fillId="0" borderId="0" xfId="0" applyNumberFormat="1" applyFont="1" applyAlignment="1">
      <alignment horizontal="center"/>
    </xf>
    <xf numFmtId="0" fontId="0" fillId="0" borderId="6" xfId="0" applyBorder="1"/>
    <xf numFmtId="0" fontId="3" fillId="0" borderId="17" xfId="0" applyFont="1" applyBorder="1" applyAlignment="1">
      <alignment horizontal="center"/>
    </xf>
    <xf numFmtId="0" fontId="2" fillId="0" borderId="15" xfId="0" applyFont="1" applyBorder="1"/>
    <xf numFmtId="0" fontId="2" fillId="0" borderId="23" xfId="0" applyFont="1" applyBorder="1"/>
    <xf numFmtId="0" fontId="3" fillId="0" borderId="27" xfId="0" applyFont="1" applyBorder="1"/>
    <xf numFmtId="0" fontId="0" fillId="0" borderId="26" xfId="0" applyBorder="1"/>
    <xf numFmtId="0" fontId="0" fillId="0" borderId="12" xfId="0" applyBorder="1"/>
    <xf numFmtId="0" fontId="0" fillId="0" borderId="22" xfId="0" applyBorder="1"/>
    <xf numFmtId="4" fontId="3" fillId="3" borderId="0" xfId="1" applyNumberFormat="1" applyFont="1" applyFill="1" applyBorder="1" applyAlignment="1">
      <alignment horizontal="center"/>
    </xf>
    <xf numFmtId="0" fontId="6" fillId="4" borderId="0" xfId="0" applyFont="1" applyFill="1"/>
    <xf numFmtId="4" fontId="3" fillId="0" borderId="11" xfId="0" applyNumberFormat="1" applyFont="1" applyBorder="1" applyAlignment="1">
      <alignment horizontal="center" vertical="center" wrapText="1"/>
    </xf>
    <xf numFmtId="0" fontId="10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horizontal="left" vertical="center"/>
    </xf>
    <xf numFmtId="0" fontId="11" fillId="0" borderId="0" xfId="3" applyFont="1" applyAlignment="1" applyProtection="1">
      <alignment horizontal="left" vertical="center"/>
      <protection locked="0"/>
    </xf>
    <xf numFmtId="0" fontId="14" fillId="0" borderId="0" xfId="3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4" fillId="0" borderId="0" xfId="3" applyFont="1" applyAlignment="1" applyProtection="1">
      <alignment horizontal="left" vertical="center"/>
      <protection locked="0"/>
    </xf>
    <xf numFmtId="10" fontId="3" fillId="0" borderId="25" xfId="2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10" fontId="3" fillId="4" borderId="11" xfId="0" applyNumberFormat="1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vertical="center"/>
      <protection locked="0"/>
    </xf>
    <xf numFmtId="0" fontId="14" fillId="0" borderId="0" xfId="3" applyFont="1" applyAlignment="1" applyProtection="1">
      <alignment vertical="center"/>
      <protection locked="0"/>
    </xf>
    <xf numFmtId="0" fontId="15" fillId="4" borderId="0" xfId="3" applyFont="1" applyFill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4" fontId="6" fillId="0" borderId="0" xfId="0" applyNumberFormat="1" applyFont="1"/>
    <xf numFmtId="4" fontId="3" fillId="0" borderId="4" xfId="0" applyNumberFormat="1" applyFont="1" applyBorder="1" applyAlignment="1">
      <alignment horizontal="center" vertical="center" wrapText="1"/>
    </xf>
    <xf numFmtId="4" fontId="3" fillId="0" borderId="28" xfId="0" applyNumberFormat="1" applyFont="1" applyBorder="1" applyAlignment="1">
      <alignment horizontal="center" vertical="center" wrapText="1"/>
    </xf>
    <xf numFmtId="4" fontId="6" fillId="4" borderId="0" xfId="0" applyNumberFormat="1" applyFont="1" applyFill="1"/>
    <xf numFmtId="0" fontId="18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 applyAlignment="1" applyProtection="1">
      <alignment vertical="center"/>
      <protection locked="0"/>
    </xf>
    <xf numFmtId="0" fontId="17" fillId="0" borderId="0" xfId="3" applyFont="1" applyAlignment="1" applyProtection="1">
      <alignment horizontal="left" vertical="center"/>
      <protection locked="0"/>
    </xf>
    <xf numFmtId="0" fontId="18" fillId="0" borderId="0" xfId="3" applyFont="1" applyAlignment="1" applyProtection="1">
      <alignment horizontal="left" vertical="center"/>
      <protection locked="0"/>
    </xf>
    <xf numFmtId="4" fontId="17" fillId="0" borderId="0" xfId="0" applyNumberFormat="1" applyFont="1" applyAlignment="1" applyProtection="1">
      <alignment horizontal="center" vertical="center"/>
      <protection locked="0"/>
    </xf>
    <xf numFmtId="166" fontId="18" fillId="0" borderId="0" xfId="4" applyNumberFormat="1" applyFont="1" applyFill="1" applyBorder="1" applyAlignment="1" applyProtection="1">
      <alignment horizontal="right" vertical="center"/>
      <protection locked="0"/>
    </xf>
    <xf numFmtId="166" fontId="18" fillId="0" borderId="0" xfId="4" applyNumberFormat="1" applyFont="1" applyFill="1" applyBorder="1" applyAlignment="1" applyProtection="1">
      <alignment horizontal="left" vertical="center"/>
      <protection locked="0"/>
    </xf>
    <xf numFmtId="0" fontId="17" fillId="0" borderId="0" xfId="3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7" fillId="0" borderId="0" xfId="3" applyFont="1" applyAlignment="1" applyProtection="1">
      <alignment horizontal="left" vertical="center" wrapText="1"/>
      <protection locked="0"/>
    </xf>
    <xf numFmtId="43" fontId="17" fillId="0" borderId="0" xfId="3" applyNumberFormat="1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164" fontId="17" fillId="0" borderId="0" xfId="0" applyNumberFormat="1" applyFont="1" applyAlignment="1" applyProtection="1">
      <alignment horizontal="center" vertical="center"/>
      <protection locked="0"/>
    </xf>
    <xf numFmtId="164" fontId="18" fillId="0" borderId="0" xfId="0" applyNumberFormat="1" applyFont="1" applyAlignment="1" applyProtection="1">
      <alignment horizontal="center" vertical="center"/>
      <protection locked="0"/>
    </xf>
    <xf numFmtId="4" fontId="18" fillId="0" borderId="0" xfId="0" applyNumberFormat="1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43" fontId="18" fillId="0" borderId="0" xfId="0" applyNumberFormat="1" applyFont="1" applyAlignment="1" applyProtection="1">
      <alignment horizontal="center" vertical="center"/>
      <protection locked="0"/>
    </xf>
    <xf numFmtId="164" fontId="18" fillId="0" borderId="0" xfId="0" applyNumberFormat="1" applyFont="1" applyAlignment="1" applyProtection="1">
      <alignment vertical="center"/>
      <protection locked="0"/>
    </xf>
    <xf numFmtId="0" fontId="18" fillId="4" borderId="8" xfId="0" applyFont="1" applyFill="1" applyBorder="1" applyAlignment="1">
      <alignment horizontal="left" vertical="center" wrapText="1"/>
    </xf>
    <xf numFmtId="0" fontId="18" fillId="4" borderId="8" xfId="0" applyFont="1" applyFill="1" applyBorder="1" applyAlignment="1">
      <alignment wrapText="1"/>
    </xf>
    <xf numFmtId="0" fontId="18" fillId="4" borderId="8" xfId="0" applyFont="1" applyFill="1" applyBorder="1" applyAlignment="1">
      <alignment horizontal="left" wrapText="1"/>
    </xf>
    <xf numFmtId="3" fontId="3" fillId="0" borderId="7" xfId="0" applyNumberFormat="1" applyFont="1" applyBorder="1" applyAlignment="1">
      <alignment horizontal="center" vertical="center" wrapText="1"/>
    </xf>
    <xf numFmtId="0" fontId="14" fillId="4" borderId="1" xfId="3" applyFont="1" applyFill="1" applyBorder="1" applyAlignment="1" applyProtection="1">
      <alignment horizontal="center" vertical="center"/>
      <protection locked="0"/>
    </xf>
    <xf numFmtId="0" fontId="11" fillId="4" borderId="7" xfId="3" quotePrefix="1" applyFont="1" applyFill="1" applyBorder="1" applyAlignment="1" applyProtection="1">
      <alignment horizontal="center" vertical="center"/>
      <protection locked="0"/>
    </xf>
    <xf numFmtId="0" fontId="14" fillId="4" borderId="7" xfId="3" applyFont="1" applyFill="1" applyBorder="1" applyAlignment="1" applyProtection="1">
      <alignment horizontal="center" vertical="center"/>
      <protection locked="0"/>
    </xf>
    <xf numFmtId="3" fontId="14" fillId="4" borderId="1" xfId="3" quotePrefix="1" applyNumberFormat="1" applyFont="1" applyFill="1" applyBorder="1" applyAlignment="1" applyProtection="1">
      <alignment horizontal="center" vertical="center"/>
      <protection locked="0"/>
    </xf>
    <xf numFmtId="0" fontId="14" fillId="4" borderId="1" xfId="3" applyFont="1" applyFill="1" applyBorder="1" applyAlignment="1" applyProtection="1">
      <alignment horizontal="center" vertical="center" wrapText="1"/>
      <protection locked="0"/>
    </xf>
    <xf numFmtId="0" fontId="11" fillId="4" borderId="7" xfId="3" applyFont="1" applyFill="1" applyBorder="1" applyAlignment="1" applyProtection="1">
      <alignment horizontal="left" vertical="center" wrapText="1"/>
      <protection locked="0"/>
    </xf>
    <xf numFmtId="0" fontId="14" fillId="4" borderId="7" xfId="3" applyFont="1" applyFill="1" applyBorder="1" applyAlignment="1" applyProtection="1">
      <alignment horizontal="left" vertical="center" wrapText="1"/>
      <protection locked="0"/>
    </xf>
    <xf numFmtId="0" fontId="14" fillId="4" borderId="1" xfId="3" applyFont="1" applyFill="1" applyBorder="1" applyAlignment="1" applyProtection="1">
      <alignment horizontal="left" vertical="center" wrapText="1"/>
      <protection locked="0"/>
    </xf>
    <xf numFmtId="0" fontId="14" fillId="0" borderId="1" xfId="3" applyFont="1" applyBorder="1" applyAlignment="1" applyProtection="1">
      <alignment horizontal="center" vertical="center"/>
      <protection locked="0"/>
    </xf>
    <xf numFmtId="0" fontId="14" fillId="0" borderId="7" xfId="3" applyFont="1" applyBorder="1" applyAlignment="1" applyProtection="1">
      <alignment vertical="center"/>
      <protection locked="0"/>
    </xf>
    <xf numFmtId="0" fontId="14" fillId="0" borderId="7" xfId="3" applyFont="1" applyBorder="1" applyAlignment="1" applyProtection="1">
      <alignment horizontal="center" vertical="center"/>
      <protection locked="0"/>
    </xf>
    <xf numFmtId="43" fontId="14" fillId="0" borderId="7" xfId="3" applyNumberFormat="1" applyFont="1" applyBorder="1" applyAlignment="1" applyProtection="1">
      <alignment vertical="center"/>
      <protection locked="0"/>
    </xf>
    <xf numFmtId="7" fontId="14" fillId="0" borderId="1" xfId="3" applyNumberFormat="1" applyFont="1" applyBorder="1" applyAlignment="1" applyProtection="1">
      <alignment horizontal="center" vertical="center"/>
      <protection locked="0"/>
    </xf>
    <xf numFmtId="0" fontId="2" fillId="4" borderId="8" xfId="3" applyFont="1" applyFill="1" applyBorder="1" applyAlignment="1" applyProtection="1">
      <alignment horizontal="left" vertical="center" wrapText="1"/>
      <protection locked="0"/>
    </xf>
    <xf numFmtId="0" fontId="2" fillId="4" borderId="15" xfId="3" applyFont="1" applyFill="1" applyBorder="1" applyAlignment="1" applyProtection="1">
      <alignment horizontal="left" vertical="center" wrapText="1"/>
      <protection locked="0"/>
    </xf>
    <xf numFmtId="0" fontId="18" fillId="4" borderId="8" xfId="0" applyFont="1" applyFill="1" applyBorder="1" applyAlignment="1">
      <alignment vertical="center" wrapText="1"/>
    </xf>
    <xf numFmtId="0" fontId="2" fillId="4" borderId="8" xfId="0" applyFont="1" applyFill="1" applyBorder="1"/>
    <xf numFmtId="0" fontId="22" fillId="4" borderId="8" xfId="3" applyFont="1" applyFill="1" applyBorder="1" applyAlignment="1" applyProtection="1">
      <alignment horizontal="left" vertical="center" wrapText="1"/>
      <protection locked="0"/>
    </xf>
    <xf numFmtId="0" fontId="22" fillId="4" borderId="15" xfId="3" applyFont="1" applyFill="1" applyBorder="1" applyAlignment="1" applyProtection="1">
      <alignment horizontal="left" vertical="center" wrapText="1"/>
      <protection locked="0"/>
    </xf>
    <xf numFmtId="0" fontId="18" fillId="4" borderId="5" xfId="0" applyFont="1" applyFill="1" applyBorder="1" applyAlignment="1">
      <alignment horizontal="left" vertical="center" wrapText="1"/>
    </xf>
    <xf numFmtId="0" fontId="17" fillId="4" borderId="33" xfId="3" applyFont="1" applyFill="1" applyBorder="1" applyAlignment="1" applyProtection="1">
      <alignment horizontal="center" vertical="center"/>
      <protection locked="0"/>
    </xf>
    <xf numFmtId="0" fontId="17" fillId="4" borderId="2" xfId="0" applyFont="1" applyFill="1" applyBorder="1" applyAlignment="1">
      <alignment horizontal="left" wrapText="1"/>
    </xf>
    <xf numFmtId="0" fontId="18" fillId="4" borderId="38" xfId="0" applyFont="1" applyFill="1" applyBorder="1" applyAlignment="1">
      <alignment horizontal="left" vertical="center" wrapText="1"/>
    </xf>
    <xf numFmtId="0" fontId="18" fillId="4" borderId="5" xfId="0" applyFont="1" applyFill="1" applyBorder="1" applyAlignment="1">
      <alignment wrapText="1"/>
    </xf>
    <xf numFmtId="0" fontId="18" fillId="4" borderId="38" xfId="0" applyFont="1" applyFill="1" applyBorder="1" applyAlignment="1">
      <alignment wrapText="1"/>
    </xf>
    <xf numFmtId="0" fontId="21" fillId="4" borderId="2" xfId="3" applyFont="1" applyFill="1" applyBorder="1" applyAlignment="1" applyProtection="1">
      <alignment horizontal="left" vertical="center" wrapText="1"/>
      <protection locked="0"/>
    </xf>
    <xf numFmtId="0" fontId="2" fillId="4" borderId="5" xfId="0" applyFont="1" applyFill="1" applyBorder="1"/>
    <xf numFmtId="0" fontId="17" fillId="4" borderId="2" xfId="3" applyFont="1" applyFill="1" applyBorder="1" applyAlignment="1" applyProtection="1">
      <alignment horizontal="center" vertical="center" wrapText="1"/>
      <protection locked="0"/>
    </xf>
    <xf numFmtId="3" fontId="6" fillId="4" borderId="19" xfId="0" applyNumberFormat="1" applyFont="1" applyFill="1" applyBorder="1" applyAlignment="1">
      <alignment horizontal="center" vertical="center"/>
    </xf>
    <xf numFmtId="3" fontId="6" fillId="4" borderId="18" xfId="0" applyNumberFormat="1" applyFont="1" applyFill="1" applyBorder="1" applyAlignment="1">
      <alignment horizontal="center" vertical="center"/>
    </xf>
    <xf numFmtId="3" fontId="6" fillId="4" borderId="17" xfId="0" applyNumberFormat="1" applyFont="1" applyFill="1" applyBorder="1" applyAlignment="1">
      <alignment horizontal="center" vertical="center"/>
    </xf>
    <xf numFmtId="0" fontId="19" fillId="4" borderId="18" xfId="3" applyFont="1" applyFill="1" applyBorder="1" applyAlignment="1" applyProtection="1">
      <alignment horizontal="center" vertical="center"/>
      <protection locked="0"/>
    </xf>
    <xf numFmtId="3" fontId="6" fillId="0" borderId="18" xfId="0" applyNumberFormat="1" applyFont="1" applyBorder="1" applyAlignment="1">
      <alignment horizontal="center" vertical="top"/>
    </xf>
    <xf numFmtId="0" fontId="6" fillId="4" borderId="18" xfId="3" applyFont="1" applyFill="1" applyBorder="1" applyAlignment="1" applyProtection="1">
      <alignment horizontal="center" vertical="center"/>
      <protection locked="0"/>
    </xf>
    <xf numFmtId="0" fontId="6" fillId="4" borderId="17" xfId="3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6" xfId="0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wrapText="1"/>
    </xf>
    <xf numFmtId="0" fontId="24" fillId="0" borderId="0" xfId="0" applyFont="1"/>
    <xf numFmtId="0" fontId="24" fillId="0" borderId="0" xfId="0" applyFont="1" applyAlignment="1">
      <alignment vertical="center"/>
    </xf>
    <xf numFmtId="0" fontId="24" fillId="4" borderId="0" xfId="0" applyFont="1" applyFill="1"/>
    <xf numFmtId="3" fontId="24" fillId="4" borderId="0" xfId="0" applyNumberFormat="1" applyFont="1" applyFill="1" applyAlignment="1">
      <alignment horizontal="center" vertical="center"/>
    </xf>
    <xf numFmtId="4" fontId="24" fillId="4" borderId="0" xfId="0" applyNumberFormat="1" applyFont="1" applyFill="1" applyAlignment="1">
      <alignment horizontal="center"/>
    </xf>
    <xf numFmtId="4" fontId="24" fillId="4" borderId="0" xfId="1" applyNumberFormat="1" applyFont="1" applyFill="1" applyBorder="1" applyAlignment="1">
      <alignment horizontal="right" vertical="top"/>
    </xf>
    <xf numFmtId="4" fontId="24" fillId="4" borderId="0" xfId="0" applyNumberFormat="1" applyFont="1" applyFill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 wrapText="1"/>
    </xf>
    <xf numFmtId="165" fontId="23" fillId="0" borderId="35" xfId="0" applyNumberFormat="1" applyFont="1" applyBorder="1" applyAlignment="1">
      <alignment horizontal="center" vertical="center"/>
    </xf>
    <xf numFmtId="164" fontId="23" fillId="0" borderId="35" xfId="1" applyFont="1" applyFill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24" fillId="2" borderId="30" xfId="0" applyFont="1" applyFill="1" applyBorder="1" applyAlignment="1">
      <alignment horizontal="center" vertical="center"/>
    </xf>
    <xf numFmtId="3" fontId="23" fillId="0" borderId="29" xfId="0" applyNumberFormat="1" applyFont="1" applyBorder="1" applyAlignment="1">
      <alignment horizontal="center" vertical="top"/>
    </xf>
    <xf numFmtId="0" fontId="23" fillId="0" borderId="29" xfId="0" applyFont="1" applyBorder="1" applyAlignment="1">
      <alignment horizontal="left" vertical="center" wrapText="1"/>
    </xf>
    <xf numFmtId="4" fontId="23" fillId="2" borderId="29" xfId="0" applyNumberFormat="1" applyFont="1" applyFill="1" applyBorder="1" applyAlignment="1">
      <alignment horizontal="center" vertical="center"/>
    </xf>
    <xf numFmtId="4" fontId="23" fillId="2" borderId="29" xfId="1" applyNumberFormat="1" applyFont="1" applyFill="1" applyBorder="1" applyAlignment="1">
      <alignment horizontal="center" vertical="center"/>
    </xf>
    <xf numFmtId="0" fontId="23" fillId="2" borderId="31" xfId="0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3" fontId="23" fillId="0" borderId="8" xfId="0" applyNumberFormat="1" applyFont="1" applyBorder="1" applyAlignment="1">
      <alignment horizontal="center" vertical="top"/>
    </xf>
    <xf numFmtId="0" fontId="23" fillId="0" borderId="8" xfId="0" applyFont="1" applyBorder="1" applyAlignment="1">
      <alignment horizontal="left" wrapText="1"/>
    </xf>
    <xf numFmtId="4" fontId="23" fillId="2" borderId="8" xfId="0" applyNumberFormat="1" applyFont="1" applyFill="1" applyBorder="1" applyAlignment="1">
      <alignment horizontal="center" vertical="center"/>
    </xf>
    <xf numFmtId="4" fontId="23" fillId="2" borderId="8" xfId="1" applyNumberFormat="1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4" fillId="4" borderId="18" xfId="0" applyFont="1" applyFill="1" applyBorder="1"/>
    <xf numFmtId="3" fontId="24" fillId="4" borderId="8" xfId="0" applyNumberFormat="1" applyFont="1" applyFill="1" applyBorder="1" applyAlignment="1">
      <alignment horizontal="center" vertical="center"/>
    </xf>
    <xf numFmtId="0" fontId="24" fillId="4" borderId="8" xfId="0" applyFont="1" applyFill="1" applyBorder="1"/>
    <xf numFmtId="4" fontId="24" fillId="4" borderId="8" xfId="0" applyNumberFormat="1" applyFont="1" applyFill="1" applyBorder="1" applyAlignment="1">
      <alignment horizontal="center"/>
    </xf>
    <xf numFmtId="4" fontId="24" fillId="4" borderId="8" xfId="1" applyNumberFormat="1" applyFont="1" applyFill="1" applyBorder="1" applyAlignment="1">
      <alignment horizontal="right" vertical="top"/>
    </xf>
    <xf numFmtId="4" fontId="24" fillId="4" borderId="8" xfId="0" applyNumberFormat="1" applyFont="1" applyFill="1" applyBorder="1" applyAlignment="1">
      <alignment horizontal="center" vertical="center"/>
    </xf>
    <xf numFmtId="4" fontId="24" fillId="4" borderId="9" xfId="0" applyNumberFormat="1" applyFont="1" applyFill="1" applyBorder="1" applyAlignment="1">
      <alignment horizontal="center" vertical="center"/>
    </xf>
    <xf numFmtId="0" fontId="24" fillId="4" borderId="18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8" xfId="0" applyFont="1" applyFill="1" applyBorder="1" applyAlignment="1">
      <alignment horizontal="center" vertical="center" wrapText="1"/>
    </xf>
    <xf numFmtId="0" fontId="26" fillId="4" borderId="8" xfId="3" applyFont="1" applyFill="1" applyBorder="1" applyAlignment="1" applyProtection="1">
      <alignment horizontal="left" vertical="center" wrapText="1"/>
      <protection locked="0"/>
    </xf>
    <xf numFmtId="0" fontId="26" fillId="4" borderId="8" xfId="3" applyFont="1" applyFill="1" applyBorder="1" applyAlignment="1" applyProtection="1">
      <alignment horizontal="center" vertical="center" wrapText="1"/>
      <protection locked="0"/>
    </xf>
    <xf numFmtId="164" fontId="24" fillId="4" borderId="8" xfId="4" applyNumberFormat="1" applyFont="1" applyFill="1" applyBorder="1" applyAlignment="1" applyProtection="1">
      <alignment horizontal="right" vertical="top"/>
      <protection locked="0"/>
    </xf>
    <xf numFmtId="0" fontId="24" fillId="4" borderId="17" xfId="0" applyFont="1" applyFill="1" applyBorder="1" applyAlignment="1">
      <alignment horizontal="center" vertical="center" wrapText="1"/>
    </xf>
    <xf numFmtId="0" fontId="26" fillId="4" borderId="15" xfId="3" applyFont="1" applyFill="1" applyBorder="1" applyAlignment="1" applyProtection="1">
      <alignment horizontal="left" vertical="center" wrapText="1"/>
      <protection locked="0"/>
    </xf>
    <xf numFmtId="0" fontId="26" fillId="4" borderId="15" xfId="3" applyFont="1" applyFill="1" applyBorder="1" applyAlignment="1" applyProtection="1">
      <alignment horizontal="center" vertical="center" wrapText="1"/>
      <protection locked="0"/>
    </xf>
    <xf numFmtId="164" fontId="24" fillId="4" borderId="15" xfId="4" applyNumberFormat="1" applyFont="1" applyFill="1" applyBorder="1" applyAlignment="1" applyProtection="1">
      <alignment horizontal="right" vertical="top"/>
      <protection locked="0"/>
    </xf>
    <xf numFmtId="4" fontId="24" fillId="4" borderId="15" xfId="0" applyNumberFormat="1" applyFont="1" applyFill="1" applyBorder="1" applyAlignment="1">
      <alignment horizontal="center" vertical="center"/>
    </xf>
    <xf numFmtId="4" fontId="24" fillId="4" borderId="13" xfId="0" applyNumberFormat="1" applyFont="1" applyFill="1" applyBorder="1" applyAlignment="1">
      <alignment horizontal="center" vertical="center"/>
    </xf>
    <xf numFmtId="0" fontId="24" fillId="2" borderId="33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left" vertical="center" wrapText="1"/>
    </xf>
    <xf numFmtId="4" fontId="23" fillId="5" borderId="2" xfId="0" applyNumberFormat="1" applyFont="1" applyFill="1" applyBorder="1" applyAlignment="1">
      <alignment horizontal="center"/>
    </xf>
    <xf numFmtId="4" fontId="23" fillId="0" borderId="3" xfId="0" applyNumberFormat="1" applyFont="1" applyBorder="1" applyAlignment="1">
      <alignment horizontal="center"/>
    </xf>
    <xf numFmtId="0" fontId="24" fillId="2" borderId="19" xfId="0" applyFont="1" applyFill="1" applyBorder="1" applyAlignment="1">
      <alignment horizontal="center" vertical="center"/>
    </xf>
    <xf numFmtId="3" fontId="23" fillId="0" borderId="5" xfId="0" applyNumberFormat="1" applyFont="1" applyBorder="1" applyAlignment="1">
      <alignment horizontal="center" vertical="top"/>
    </xf>
    <xf numFmtId="0" fontId="23" fillId="0" borderId="5" xfId="0" applyFont="1" applyBorder="1" applyAlignment="1">
      <alignment horizontal="left" vertical="center" wrapText="1"/>
    </xf>
    <xf numFmtId="4" fontId="23" fillId="2" borderId="5" xfId="0" applyNumberFormat="1" applyFont="1" applyFill="1" applyBorder="1" applyAlignment="1">
      <alignment horizontal="center" vertical="center"/>
    </xf>
    <xf numFmtId="4" fontId="23" fillId="2" borderId="5" xfId="1" applyNumberFormat="1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left" vertical="center" wrapText="1"/>
    </xf>
    <xf numFmtId="4" fontId="24" fillId="4" borderId="8" xfId="1" applyNumberFormat="1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wrapText="1"/>
    </xf>
    <xf numFmtId="0" fontId="24" fillId="4" borderId="17" xfId="0" applyFont="1" applyFill="1" applyBorder="1" applyAlignment="1">
      <alignment horizontal="center" vertical="center"/>
    </xf>
    <xf numFmtId="3" fontId="24" fillId="4" borderId="15" xfId="0" applyNumberFormat="1" applyFont="1" applyFill="1" applyBorder="1" applyAlignment="1">
      <alignment horizontal="center" vertical="center"/>
    </xf>
    <xf numFmtId="0" fontId="24" fillId="4" borderId="15" xfId="0" applyFont="1" applyFill="1" applyBorder="1" applyAlignment="1">
      <alignment horizontal="left" vertical="center" wrapText="1"/>
    </xf>
    <xf numFmtId="4" fontId="24" fillId="4" borderId="15" xfId="1" applyNumberFormat="1" applyFont="1" applyFill="1" applyBorder="1" applyAlignment="1">
      <alignment horizontal="center" vertical="center"/>
    </xf>
    <xf numFmtId="0" fontId="24" fillId="2" borderId="29" xfId="0" applyFont="1" applyFill="1" applyBorder="1" applyAlignment="1">
      <alignment horizontal="center" vertical="center"/>
    </xf>
    <xf numFmtId="0" fontId="24" fillId="2" borderId="29" xfId="0" applyFont="1" applyFill="1" applyBorder="1" applyAlignment="1">
      <alignment horizontal="left" vertical="center" wrapText="1"/>
    </xf>
    <xf numFmtId="4" fontId="23" fillId="5" borderId="29" xfId="0" applyNumberFormat="1" applyFont="1" applyFill="1" applyBorder="1" applyAlignment="1">
      <alignment horizontal="center"/>
    </xf>
    <xf numFmtId="4" fontId="23" fillId="0" borderId="31" xfId="0" applyNumberFormat="1" applyFont="1" applyBorder="1" applyAlignment="1">
      <alignment horizontal="center"/>
    </xf>
    <xf numFmtId="0" fontId="23" fillId="0" borderId="8" xfId="0" applyFont="1" applyBorder="1" applyAlignment="1">
      <alignment horizontal="left" vertical="center" wrapText="1"/>
    </xf>
    <xf numFmtId="0" fontId="24" fillId="4" borderId="8" xfId="0" applyFont="1" applyFill="1" applyBorder="1" applyAlignment="1">
      <alignment vertical="center" wrapText="1"/>
    </xf>
    <xf numFmtId="0" fontId="24" fillId="2" borderId="17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left" vertical="center" wrapText="1"/>
    </xf>
    <xf numFmtId="4" fontId="23" fillId="5" borderId="15" xfId="0" applyNumberFormat="1" applyFont="1" applyFill="1" applyBorder="1" applyAlignment="1">
      <alignment horizontal="center"/>
    </xf>
    <xf numFmtId="4" fontId="23" fillId="0" borderId="13" xfId="0" applyNumberFormat="1" applyFont="1" applyBorder="1" applyAlignment="1">
      <alignment horizontal="center"/>
    </xf>
    <xf numFmtId="0" fontId="23" fillId="0" borderId="29" xfId="0" applyFont="1" applyBorder="1" applyAlignment="1">
      <alignment horizontal="left" wrapText="1"/>
    </xf>
    <xf numFmtId="0" fontId="24" fillId="2" borderId="8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left" vertical="center" wrapText="1"/>
    </xf>
    <xf numFmtId="4" fontId="23" fillId="5" borderId="8" xfId="0" applyNumberFormat="1" applyFont="1" applyFill="1" applyBorder="1" applyAlignment="1">
      <alignment horizontal="center"/>
    </xf>
    <xf numFmtId="4" fontId="23" fillId="0" borderId="9" xfId="0" applyNumberFormat="1" applyFont="1" applyBorder="1" applyAlignment="1">
      <alignment horizontal="center"/>
    </xf>
    <xf numFmtId="0" fontId="23" fillId="5" borderId="15" xfId="0" applyFont="1" applyFill="1" applyBorder="1" applyAlignment="1">
      <alignment horizontal="center" vertical="center"/>
    </xf>
    <xf numFmtId="0" fontId="23" fillId="5" borderId="15" xfId="0" applyFont="1" applyFill="1" applyBorder="1" applyAlignment="1">
      <alignment horizontal="left" vertical="center" wrapText="1"/>
    </xf>
    <xf numFmtId="0" fontId="24" fillId="4" borderId="8" xfId="0" applyFont="1" applyFill="1" applyBorder="1" applyAlignment="1">
      <alignment horizontal="left" wrapText="1"/>
    </xf>
    <xf numFmtId="0" fontId="24" fillId="6" borderId="30" xfId="0" applyFont="1" applyFill="1" applyBorder="1" applyAlignment="1">
      <alignment horizontal="center" vertical="center"/>
    </xf>
    <xf numFmtId="49" fontId="27" fillId="4" borderId="29" xfId="3" quotePrefix="1" applyNumberFormat="1" applyFont="1" applyFill="1" applyBorder="1" applyAlignment="1" applyProtection="1">
      <alignment horizontal="center" vertical="center"/>
      <protection locked="0"/>
    </xf>
    <xf numFmtId="0" fontId="27" fillId="4" borderId="29" xfId="3" applyFont="1" applyFill="1" applyBorder="1" applyAlignment="1" applyProtection="1">
      <alignment horizontal="left" vertical="center" wrapText="1"/>
      <protection locked="0"/>
    </xf>
    <xf numFmtId="0" fontId="23" fillId="6" borderId="29" xfId="3" applyFont="1" applyFill="1" applyBorder="1" applyAlignment="1" applyProtection="1">
      <alignment horizontal="center" vertical="center" wrapText="1"/>
      <protection locked="0"/>
    </xf>
    <xf numFmtId="164" fontId="23" fillId="6" borderId="29" xfId="3" applyNumberFormat="1" applyFont="1" applyFill="1" applyBorder="1" applyAlignment="1" applyProtection="1">
      <alignment horizontal="center" vertical="center" wrapText="1"/>
      <protection locked="0"/>
    </xf>
    <xf numFmtId="4" fontId="23" fillId="6" borderId="29" xfId="3" applyNumberFormat="1" applyFont="1" applyFill="1" applyBorder="1" applyAlignment="1" applyProtection="1">
      <alignment horizontal="center" vertical="center" wrapText="1"/>
      <protection locked="0"/>
    </xf>
    <xf numFmtId="0" fontId="23" fillId="6" borderId="31" xfId="3" applyFont="1" applyFill="1" applyBorder="1" applyAlignment="1" applyProtection="1">
      <alignment horizontal="center" vertical="center" wrapText="1"/>
      <protection locked="0"/>
    </xf>
    <xf numFmtId="0" fontId="26" fillId="4" borderId="8" xfId="3" applyFont="1" applyFill="1" applyBorder="1" applyAlignment="1" applyProtection="1">
      <alignment horizontal="center" vertical="center"/>
      <protection locked="0"/>
    </xf>
    <xf numFmtId="164" fontId="24" fillId="4" borderId="8" xfId="4" applyNumberFormat="1" applyFont="1" applyFill="1" applyBorder="1" applyAlignment="1" applyProtection="1">
      <alignment horizontal="center" vertical="center"/>
      <protection locked="0"/>
    </xf>
    <xf numFmtId="0" fontId="24" fillId="5" borderId="37" xfId="0" applyFont="1" applyFill="1" applyBorder="1" applyAlignment="1">
      <alignment horizontal="center" vertical="center"/>
    </xf>
    <xf numFmtId="0" fontId="24" fillId="5" borderId="38" xfId="3" applyFont="1" applyFill="1" applyBorder="1" applyAlignment="1" applyProtection="1">
      <alignment horizontal="left" vertical="center"/>
      <protection locked="0"/>
    </xf>
    <xf numFmtId="0" fontId="23" fillId="5" borderId="38" xfId="3" applyFont="1" applyFill="1" applyBorder="1" applyAlignment="1" applyProtection="1">
      <alignment horizontal="left" vertical="center" wrapText="1"/>
      <protection locked="0"/>
    </xf>
    <xf numFmtId="4" fontId="23" fillId="5" borderId="38" xfId="0" applyNumberFormat="1" applyFont="1" applyFill="1" applyBorder="1" applyAlignment="1">
      <alignment horizontal="center"/>
    </xf>
    <xf numFmtId="4" fontId="23" fillId="4" borderId="39" xfId="0" applyNumberFormat="1" applyFont="1" applyFill="1" applyBorder="1" applyAlignment="1">
      <alignment horizontal="center"/>
    </xf>
    <xf numFmtId="3" fontId="24" fillId="0" borderId="8" xfId="0" applyNumberFormat="1" applyFont="1" applyBorder="1" applyAlignment="1">
      <alignment horizontal="center" vertical="top"/>
    </xf>
    <xf numFmtId="4" fontId="23" fillId="4" borderId="8" xfId="0" applyNumberFormat="1" applyFont="1" applyFill="1" applyBorder="1" applyAlignment="1">
      <alignment horizontal="center" vertical="center"/>
    </xf>
    <xf numFmtId="4" fontId="23" fillId="4" borderId="8" xfId="1" applyNumberFormat="1" applyFont="1" applyFill="1" applyBorder="1" applyAlignment="1">
      <alignment horizontal="center" vertical="center"/>
    </xf>
    <xf numFmtId="0" fontId="23" fillId="4" borderId="9" xfId="0" applyFont="1" applyFill="1" applyBorder="1" applyAlignment="1">
      <alignment horizontal="center" vertical="center"/>
    </xf>
    <xf numFmtId="0" fontId="24" fillId="0" borderId="8" xfId="0" applyFont="1" applyBorder="1" applyAlignment="1">
      <alignment horizontal="left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8" xfId="3" applyFont="1" applyFill="1" applyBorder="1" applyAlignment="1" applyProtection="1">
      <alignment horizontal="left" vertical="center"/>
      <protection locked="0"/>
    </xf>
    <xf numFmtId="0" fontId="23" fillId="5" borderId="8" xfId="3" applyFont="1" applyFill="1" applyBorder="1" applyAlignment="1" applyProtection="1">
      <alignment horizontal="left" vertical="center" wrapText="1"/>
      <protection locked="0"/>
    </xf>
    <xf numFmtId="4" fontId="23" fillId="4" borderId="9" xfId="0" applyNumberFormat="1" applyFont="1" applyFill="1" applyBorder="1" applyAlignment="1">
      <alignment horizontal="center"/>
    </xf>
    <xf numFmtId="0" fontId="23" fillId="4" borderId="15" xfId="0" applyFont="1" applyFill="1" applyBorder="1" applyAlignment="1">
      <alignment horizontal="center" vertical="center"/>
    </xf>
    <xf numFmtId="0" fontId="23" fillId="4" borderId="15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left" wrapText="1"/>
    </xf>
    <xf numFmtId="0" fontId="24" fillId="4" borderId="8" xfId="3" applyFont="1" applyFill="1" applyBorder="1" applyAlignment="1" applyProtection="1">
      <alignment horizontal="center" vertical="center"/>
      <protection locked="0"/>
    </xf>
    <xf numFmtId="0" fontId="24" fillId="4" borderId="8" xfId="3" applyFont="1" applyFill="1" applyBorder="1" applyAlignment="1" applyProtection="1">
      <alignment horizontal="left" vertical="center" wrapText="1"/>
      <protection locked="0"/>
    </xf>
    <xf numFmtId="0" fontId="24" fillId="4" borderId="8" xfId="3" applyFont="1" applyFill="1" applyBorder="1" applyAlignment="1" applyProtection="1">
      <alignment horizontal="center" vertical="center" wrapText="1"/>
      <protection locked="0"/>
    </xf>
    <xf numFmtId="0" fontId="24" fillId="4" borderId="15" xfId="3" applyFont="1" applyFill="1" applyBorder="1" applyAlignment="1" applyProtection="1">
      <alignment horizontal="left" vertical="center" wrapText="1"/>
      <protection locked="0"/>
    </xf>
    <xf numFmtId="0" fontId="24" fillId="4" borderId="15" xfId="3" applyFont="1" applyFill="1" applyBorder="1" applyAlignment="1" applyProtection="1">
      <alignment horizontal="center" vertical="center" wrapText="1"/>
      <protection locked="0"/>
    </xf>
    <xf numFmtId="164" fontId="24" fillId="4" borderId="15" xfId="4" applyNumberFormat="1" applyFont="1" applyFill="1" applyBorder="1" applyAlignment="1" applyProtection="1">
      <alignment horizontal="center" vertical="center"/>
      <protection locked="0"/>
    </xf>
    <xf numFmtId="0" fontId="24" fillId="4" borderId="15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0" fontId="23" fillId="4" borderId="0" xfId="0" applyFont="1" applyFill="1" applyAlignment="1">
      <alignment horizontal="left" vertical="center" wrapText="1"/>
    </xf>
    <xf numFmtId="4" fontId="23" fillId="5" borderId="41" xfId="0" applyNumberFormat="1" applyFont="1" applyFill="1" applyBorder="1" applyAlignment="1">
      <alignment horizontal="center"/>
    </xf>
    <xf numFmtId="4" fontId="23" fillId="0" borderId="22" xfId="0" applyNumberFormat="1" applyFont="1" applyBorder="1" applyAlignment="1">
      <alignment horizontal="center"/>
    </xf>
    <xf numFmtId="4" fontId="23" fillId="0" borderId="42" xfId="0" applyNumberFormat="1" applyFont="1" applyBorder="1" applyAlignment="1">
      <alignment horizontal="center"/>
    </xf>
    <xf numFmtId="0" fontId="23" fillId="0" borderId="0" xfId="0" applyFont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0" fontId="3" fillId="0" borderId="24" xfId="0" applyNumberFormat="1" applyFont="1" applyBorder="1" applyAlignment="1">
      <alignment horizontal="center" vertical="center" wrapText="1"/>
    </xf>
    <xf numFmtId="10" fontId="3" fillId="0" borderId="26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32" xfId="0" applyNumberFormat="1" applyFont="1" applyBorder="1" applyAlignment="1">
      <alignment horizontal="center" vertical="center" wrapText="1"/>
    </xf>
    <xf numFmtId="10" fontId="3" fillId="0" borderId="32" xfId="0" applyNumberFormat="1" applyFont="1" applyBorder="1" applyAlignment="1">
      <alignment horizontal="center" vertical="center" wrapText="1"/>
    </xf>
    <xf numFmtId="10" fontId="3" fillId="0" borderId="1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16" fillId="0" borderId="23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horizontal="left" vertical="center" wrapText="1"/>
    </xf>
    <xf numFmtId="0" fontId="23" fillId="0" borderId="23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6" xfId="0" applyFont="1" applyBorder="1" applyAlignment="1">
      <alignment horizontal="left" vertical="center"/>
    </xf>
    <xf numFmtId="0" fontId="23" fillId="0" borderId="24" xfId="0" applyFont="1" applyBorder="1" applyAlignment="1">
      <alignment horizontal="left" vertical="center"/>
    </xf>
    <xf numFmtId="0" fontId="23" fillId="0" borderId="20" xfId="0" applyFont="1" applyBorder="1" applyAlignment="1">
      <alignment horizontal="left" vertical="center"/>
    </xf>
    <xf numFmtId="0" fontId="23" fillId="0" borderId="21" xfId="0" applyFont="1" applyBorder="1" applyAlignment="1">
      <alignment horizontal="left" vertical="center"/>
    </xf>
    <xf numFmtId="0" fontId="23" fillId="0" borderId="23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4" fontId="23" fillId="4" borderId="38" xfId="0" applyNumberFormat="1" applyFont="1" applyFill="1" applyBorder="1" applyAlignment="1">
      <alignment horizontal="center"/>
    </xf>
    <xf numFmtId="4" fontId="23" fillId="0" borderId="43" xfId="0" applyNumberFormat="1" applyFont="1" applyBorder="1" applyAlignment="1">
      <alignment horizontal="center"/>
    </xf>
    <xf numFmtId="4" fontId="23" fillId="0" borderId="28" xfId="0" applyNumberFormat="1" applyFont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4" fontId="23" fillId="0" borderId="44" xfId="0" applyNumberFormat="1" applyFont="1" applyBorder="1" applyAlignment="1">
      <alignment horizontal="center"/>
    </xf>
    <xf numFmtId="4" fontId="23" fillId="0" borderId="45" xfId="0" applyNumberFormat="1" applyFont="1" applyBorder="1" applyAlignment="1">
      <alignment horizontal="center"/>
    </xf>
    <xf numFmtId="4" fontId="23" fillId="0" borderId="46" xfId="0" applyNumberFormat="1" applyFont="1" applyBorder="1" applyAlignment="1">
      <alignment horizontal="center"/>
    </xf>
    <xf numFmtId="4" fontId="23" fillId="0" borderId="27" xfId="0" applyNumberFormat="1" applyFont="1" applyBorder="1" applyAlignment="1">
      <alignment horizontal="center"/>
    </xf>
    <xf numFmtId="4" fontId="23" fillId="0" borderId="15" xfId="0" applyNumberFormat="1" applyFont="1" applyBorder="1" applyAlignment="1">
      <alignment horizontal="center"/>
    </xf>
    <xf numFmtId="4" fontId="23" fillId="4" borderId="8" xfId="0" applyNumberFormat="1" applyFont="1" applyFill="1" applyBorder="1" applyAlignment="1">
      <alignment horizontal="center"/>
    </xf>
    <xf numFmtId="0" fontId="23" fillId="0" borderId="26" xfId="0" applyFont="1" applyBorder="1" applyAlignment="1">
      <alignment horizontal="left" vertical="center"/>
    </xf>
    <xf numFmtId="0" fontId="23" fillId="0" borderId="12" xfId="0" applyFont="1" applyBorder="1" applyAlignment="1">
      <alignment horizontal="left" vertical="center"/>
    </xf>
    <xf numFmtId="0" fontId="23" fillId="0" borderId="22" xfId="0" applyFont="1" applyBorder="1" applyAlignment="1">
      <alignment horizontal="left" vertical="center"/>
    </xf>
    <xf numFmtId="0" fontId="25" fillId="0" borderId="0" xfId="0" applyFont="1" applyAlignment="1">
      <alignment horizontal="center" vertical="top"/>
    </xf>
    <xf numFmtId="4" fontId="23" fillId="0" borderId="29" xfId="0" applyNumberFormat="1" applyFont="1" applyBorder="1" applyAlignment="1">
      <alignment horizontal="center"/>
    </xf>
    <xf numFmtId="4" fontId="23" fillId="0" borderId="8" xfId="0" applyNumberFormat="1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164" fontId="17" fillId="4" borderId="2" xfId="4" applyNumberFormat="1" applyFont="1" applyFill="1" applyBorder="1" applyAlignment="1" applyProtection="1">
      <alignment horizontal="center" vertical="center"/>
      <protection locked="0"/>
    </xf>
    <xf numFmtId="164" fontId="17" fillId="4" borderId="3" xfId="4" applyNumberFormat="1" applyFont="1" applyFill="1" applyBorder="1" applyAlignment="1" applyProtection="1">
      <alignment horizontal="center" vertical="center"/>
      <protection locked="0"/>
    </xf>
    <xf numFmtId="164" fontId="18" fillId="4" borderId="5" xfId="4" applyNumberFormat="1" applyFont="1" applyFill="1" applyBorder="1" applyAlignment="1" applyProtection="1">
      <alignment horizontal="left" vertical="center" wrapText="1"/>
      <protection locked="0"/>
    </xf>
    <xf numFmtId="164" fontId="18" fillId="4" borderId="16" xfId="4" applyNumberFormat="1" applyFont="1" applyFill="1" applyBorder="1" applyAlignment="1" applyProtection="1">
      <alignment horizontal="left" vertical="center" wrapText="1"/>
      <protection locked="0"/>
    </xf>
    <xf numFmtId="164" fontId="18" fillId="4" borderId="8" xfId="4" applyNumberFormat="1" applyFont="1" applyFill="1" applyBorder="1" applyAlignment="1" applyProtection="1">
      <alignment horizontal="left" vertical="center" wrapText="1"/>
      <protection locked="0"/>
    </xf>
    <xf numFmtId="164" fontId="18" fillId="4" borderId="9" xfId="4" applyNumberFormat="1" applyFont="1" applyFill="1" applyBorder="1" applyAlignment="1" applyProtection="1">
      <alignment horizontal="left" vertical="center" wrapText="1"/>
      <protection locked="0"/>
    </xf>
    <xf numFmtId="164" fontId="18" fillId="4" borderId="5" xfId="4" applyNumberFormat="1" applyFont="1" applyFill="1" applyBorder="1" applyAlignment="1" applyProtection="1">
      <alignment horizontal="left" vertical="center"/>
      <protection locked="0"/>
    </xf>
    <xf numFmtId="164" fontId="18" fillId="4" borderId="16" xfId="4" applyNumberFormat="1" applyFont="1" applyFill="1" applyBorder="1" applyAlignment="1" applyProtection="1">
      <alignment horizontal="left" vertical="center"/>
      <protection locked="0"/>
    </xf>
    <xf numFmtId="0" fontId="17" fillId="0" borderId="23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26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7" fillId="0" borderId="22" xfId="0" applyFont="1" applyBorder="1" applyAlignment="1">
      <alignment horizontal="left" vertical="center"/>
    </xf>
    <xf numFmtId="0" fontId="17" fillId="0" borderId="24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21" xfId="0" applyFont="1" applyBorder="1" applyAlignment="1">
      <alignment horizontal="left" vertical="center"/>
    </xf>
    <xf numFmtId="0" fontId="17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4" fontId="17" fillId="0" borderId="0" xfId="0" applyNumberFormat="1" applyFont="1" applyAlignment="1" applyProtection="1">
      <alignment horizontal="center" vertical="center"/>
      <protection locked="0"/>
    </xf>
    <xf numFmtId="0" fontId="18" fillId="4" borderId="8" xfId="0" applyFont="1" applyFill="1" applyBorder="1" applyAlignment="1">
      <alignment horizontal="left" vertical="center" wrapText="1"/>
    </xf>
    <xf numFmtId="0" fontId="18" fillId="4" borderId="9" xfId="0" applyFont="1" applyFill="1" applyBorder="1" applyAlignment="1">
      <alignment horizontal="left" vertical="center" wrapText="1"/>
    </xf>
    <xf numFmtId="0" fontId="18" fillId="4" borderId="38" xfId="0" applyFont="1" applyFill="1" applyBorder="1" applyAlignment="1">
      <alignment horizontal="left" vertical="center" wrapText="1"/>
    </xf>
    <xf numFmtId="0" fontId="18" fillId="4" borderId="39" xfId="0" applyFont="1" applyFill="1" applyBorder="1" applyAlignment="1">
      <alignment horizontal="left" vertical="center" wrapText="1"/>
    </xf>
    <xf numFmtId="0" fontId="18" fillId="4" borderId="5" xfId="0" applyFont="1" applyFill="1" applyBorder="1" applyAlignment="1">
      <alignment horizontal="left" vertical="center" wrapText="1"/>
    </xf>
    <xf numFmtId="0" fontId="18" fillId="4" borderId="16" xfId="0" applyFont="1" applyFill="1" applyBorder="1" applyAlignment="1">
      <alignment horizontal="left" vertical="center" wrapText="1"/>
    </xf>
    <xf numFmtId="164" fontId="18" fillId="4" borderId="8" xfId="4" applyNumberFormat="1" applyFont="1" applyFill="1" applyBorder="1" applyAlignment="1" applyProtection="1">
      <alignment horizontal="left" vertical="center"/>
      <protection locked="0"/>
    </xf>
    <xf numFmtId="164" fontId="17" fillId="4" borderId="8" xfId="4" applyNumberFormat="1" applyFont="1" applyFill="1" applyBorder="1" applyAlignment="1" applyProtection="1">
      <alignment horizontal="left" vertical="center"/>
      <protection locked="0"/>
    </xf>
    <xf numFmtId="164" fontId="17" fillId="4" borderId="9" xfId="4" applyNumberFormat="1" applyFont="1" applyFill="1" applyBorder="1" applyAlignment="1" applyProtection="1">
      <alignment horizontal="left" vertical="center"/>
      <protection locked="0"/>
    </xf>
    <xf numFmtId="164" fontId="18" fillId="4" borderId="8" xfId="4" applyNumberFormat="1" applyFont="1" applyFill="1" applyBorder="1" applyAlignment="1" applyProtection="1">
      <alignment horizontal="center" vertical="center" wrapText="1"/>
      <protection locked="0"/>
    </xf>
    <xf numFmtId="164" fontId="18" fillId="4" borderId="9" xfId="4" applyNumberFormat="1" applyFont="1" applyFill="1" applyBorder="1" applyAlignment="1" applyProtection="1">
      <alignment horizontal="center" vertical="center" wrapText="1"/>
      <protection locked="0"/>
    </xf>
    <xf numFmtId="164" fontId="18" fillId="4" borderId="15" xfId="4" applyNumberFormat="1" applyFont="1" applyFill="1" applyBorder="1" applyAlignment="1" applyProtection="1">
      <alignment horizontal="center" vertical="center" wrapText="1"/>
      <protection locked="0"/>
    </xf>
    <xf numFmtId="164" fontId="18" fillId="4" borderId="13" xfId="4" applyNumberFormat="1" applyFont="1" applyFill="1" applyBorder="1" applyAlignment="1" applyProtection="1">
      <alignment horizontal="center" vertical="center" wrapText="1"/>
      <protection locked="0"/>
    </xf>
    <xf numFmtId="164" fontId="18" fillId="4" borderId="9" xfId="4" applyNumberFormat="1" applyFont="1" applyFill="1" applyBorder="1" applyAlignment="1" applyProtection="1">
      <alignment horizontal="left" vertical="center"/>
      <protection locked="0"/>
    </xf>
    <xf numFmtId="164" fontId="18" fillId="4" borderId="15" xfId="4" applyNumberFormat="1" applyFont="1" applyFill="1" applyBorder="1" applyAlignment="1" applyProtection="1">
      <alignment horizontal="left" vertical="center"/>
      <protection locked="0"/>
    </xf>
    <xf numFmtId="164" fontId="18" fillId="4" borderId="13" xfId="4" applyNumberFormat="1" applyFont="1" applyFill="1" applyBorder="1" applyAlignment="1" applyProtection="1">
      <alignment horizontal="left" vertical="center"/>
      <protection locked="0"/>
    </xf>
    <xf numFmtId="164" fontId="18" fillId="4" borderId="38" xfId="4" applyNumberFormat="1" applyFont="1" applyFill="1" applyBorder="1" applyAlignment="1" applyProtection="1">
      <alignment horizontal="left" vertical="center"/>
      <protection locked="0"/>
    </xf>
    <xf numFmtId="164" fontId="17" fillId="4" borderId="38" xfId="4" applyNumberFormat="1" applyFont="1" applyFill="1" applyBorder="1" applyAlignment="1" applyProtection="1">
      <alignment horizontal="left" vertical="center"/>
      <protection locked="0"/>
    </xf>
    <xf numFmtId="164" fontId="17" fillId="4" borderId="39" xfId="4" applyNumberFormat="1" applyFont="1" applyFill="1" applyBorder="1" applyAlignment="1" applyProtection="1">
      <alignment horizontal="left" vertical="center"/>
      <protection locked="0"/>
    </xf>
    <xf numFmtId="164" fontId="17" fillId="4" borderId="5" xfId="4" applyNumberFormat="1" applyFont="1" applyFill="1" applyBorder="1" applyAlignment="1" applyProtection="1">
      <alignment horizontal="left" vertical="center"/>
      <protection locked="0"/>
    </xf>
    <xf numFmtId="164" fontId="17" fillId="4" borderId="16" xfId="4" applyNumberFormat="1" applyFont="1" applyFill="1" applyBorder="1" applyAlignment="1" applyProtection="1">
      <alignment horizontal="left" vertical="center"/>
      <protection locked="0"/>
    </xf>
    <xf numFmtId="4" fontId="2" fillId="0" borderId="8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4" fontId="2" fillId="0" borderId="1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23" xfId="0" applyFont="1" applyBorder="1" applyAlignment="1">
      <alignment horizontal="center"/>
    </xf>
    <xf numFmtId="4" fontId="13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0" fontId="11" fillId="4" borderId="7" xfId="3" applyFont="1" applyFill="1" applyBorder="1" applyAlignment="1" applyProtection="1">
      <alignment horizontal="left" vertical="center" wrapText="1"/>
      <protection locked="0"/>
    </xf>
  </cellXfs>
  <cellStyles count="6">
    <cellStyle name="Normal" xfId="0" builtinId="0"/>
    <cellStyle name="Normal 2 5 2" xfId="3" xr:uid="{00000000-0005-0000-0000-000001000000}"/>
    <cellStyle name="Porcentagem" xfId="2" builtinId="5"/>
    <cellStyle name="Vírgula" xfId="1" builtinId="3"/>
    <cellStyle name="Vírgula 2" xfId="5" xr:uid="{00000000-0005-0000-0000-000004000000}"/>
    <cellStyle name="Vírgula 2 2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581025</xdr:colOff>
          <xdr:row>1</xdr:row>
          <xdr:rowOff>19050</xdr:rowOff>
        </xdr:from>
        <xdr:to>
          <xdr:col>6</xdr:col>
          <xdr:colOff>1371600</xdr:colOff>
          <xdr:row>6</xdr:row>
          <xdr:rowOff>19050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161925</xdr:colOff>
          <xdr:row>0</xdr:row>
          <xdr:rowOff>0</xdr:rowOff>
        </xdr:from>
        <xdr:to>
          <xdr:col>7</xdr:col>
          <xdr:colOff>285750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171450</xdr:colOff>
          <xdr:row>0</xdr:row>
          <xdr:rowOff>19050</xdr:rowOff>
        </xdr:from>
        <xdr:to>
          <xdr:col>7</xdr:col>
          <xdr:colOff>361950</xdr:colOff>
          <xdr:row>6</xdr:row>
          <xdr:rowOff>114300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0</xdr:row>
          <xdr:rowOff>190500</xdr:rowOff>
        </xdr:from>
        <xdr:to>
          <xdr:col>6</xdr:col>
          <xdr:colOff>1276350</xdr:colOff>
          <xdr:row>6</xdr:row>
          <xdr:rowOff>19050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2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17</xdr:row>
      <xdr:rowOff>49530</xdr:rowOff>
    </xdr:from>
    <xdr:to>
      <xdr:col>5</xdr:col>
      <xdr:colOff>57150</xdr:colOff>
      <xdr:row>20</xdr:row>
      <xdr:rowOff>106680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/>
        </xdr:cNvSpPr>
      </xdr:nvSpPr>
      <xdr:spPr bwMode="auto">
        <a:xfrm flipH="1">
          <a:off x="4347210" y="3608070"/>
          <a:ext cx="38100" cy="560070"/>
        </a:xfrm>
        <a:prstGeom prst="leftBracket">
          <a:avLst>
            <a:gd name="adj" fmla="val 11875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466725</xdr:colOff>
      <xdr:row>17</xdr:row>
      <xdr:rowOff>76200</xdr:rowOff>
    </xdr:from>
    <xdr:to>
      <xdr:col>1</xdr:col>
      <xdr:colOff>504825</xdr:colOff>
      <xdr:row>20</xdr:row>
      <xdr:rowOff>114300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/>
        </xdr:cNvSpPr>
      </xdr:nvSpPr>
      <xdr:spPr bwMode="auto">
        <a:xfrm>
          <a:off x="1076325" y="3524250"/>
          <a:ext cx="38100" cy="523875"/>
        </a:xfrm>
        <a:prstGeom prst="leftBracket">
          <a:avLst>
            <a:gd name="adj" fmla="val 114583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314325</xdr:colOff>
      <xdr:row>16</xdr:row>
      <xdr:rowOff>152400</xdr:rowOff>
    </xdr:from>
    <xdr:to>
      <xdr:col>1</xdr:col>
      <xdr:colOff>438150</xdr:colOff>
      <xdr:row>20</xdr:row>
      <xdr:rowOff>142875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/>
        </xdr:cNvSpPr>
      </xdr:nvSpPr>
      <xdr:spPr bwMode="auto">
        <a:xfrm>
          <a:off x="923925" y="3438525"/>
          <a:ext cx="123825" cy="638175"/>
        </a:xfrm>
        <a:prstGeom prst="leftBrace">
          <a:avLst>
            <a:gd name="adj1" fmla="val 4294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276225</xdr:colOff>
      <xdr:row>16</xdr:row>
      <xdr:rowOff>104775</xdr:rowOff>
    </xdr:from>
    <xdr:to>
      <xdr:col>5</xdr:col>
      <xdr:colOff>342900</xdr:colOff>
      <xdr:row>20</xdr:row>
      <xdr:rowOff>133350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/>
        </xdr:cNvSpPr>
      </xdr:nvSpPr>
      <xdr:spPr bwMode="auto">
        <a:xfrm>
          <a:off x="4495800" y="3390900"/>
          <a:ext cx="66675" cy="676275"/>
        </a:xfrm>
        <a:prstGeom prst="rightBrace">
          <a:avLst>
            <a:gd name="adj1" fmla="val 8452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0</xdr:row>
          <xdr:rowOff>28575</xdr:rowOff>
        </xdr:from>
        <xdr:to>
          <xdr:col>6</xdr:col>
          <xdr:colOff>657225</xdr:colOff>
          <xdr:row>1</xdr:row>
          <xdr:rowOff>323850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3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</xdr:row>
          <xdr:rowOff>47625</xdr:rowOff>
        </xdr:from>
        <xdr:to>
          <xdr:col>2</xdr:col>
          <xdr:colOff>1924050</xdr:colOff>
          <xdr:row>6</xdr:row>
          <xdr:rowOff>133350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4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1.w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workbookViewId="0">
      <selection activeCell="A37" sqref="A1:G37"/>
    </sheetView>
  </sheetViews>
  <sheetFormatPr defaultRowHeight="12.75" x14ac:dyDescent="0.2"/>
  <cols>
    <col min="1" max="1" width="6.28515625" bestFit="1" customWidth="1"/>
    <col min="2" max="2" width="36.85546875" customWidth="1"/>
    <col min="3" max="3" width="15.28515625" customWidth="1"/>
    <col min="4" max="4" width="9" customWidth="1"/>
    <col min="5" max="6" width="17.5703125" customWidth="1"/>
    <col min="7" max="7" width="20.7109375" customWidth="1"/>
  </cols>
  <sheetData>
    <row r="1" spans="1:7" s="1" customFormat="1" ht="11.25" x14ac:dyDescent="0.2">
      <c r="A1" s="259" t="s">
        <v>0</v>
      </c>
      <c r="B1" s="260"/>
      <c r="C1" s="260"/>
      <c r="D1" s="260"/>
      <c r="E1" s="260"/>
      <c r="F1" s="260"/>
      <c r="G1" s="261"/>
    </row>
    <row r="2" spans="1:7" s="1" customFormat="1" ht="11.25" x14ac:dyDescent="0.2">
      <c r="A2" s="249" t="str">
        <f>'PREÇOS E CUSTOS'!A2:H2</f>
        <v xml:space="preserve">OBRA: REFORMA DA SEDE DA PREFEITURA. </v>
      </c>
      <c r="B2" s="250"/>
      <c r="C2" s="250"/>
      <c r="D2" s="250"/>
      <c r="E2" s="250"/>
      <c r="F2" s="250"/>
      <c r="G2" s="251"/>
    </row>
    <row r="3" spans="1:7" s="1" customFormat="1" ht="11.25" customHeight="1" x14ac:dyDescent="0.2">
      <c r="A3" s="252" t="str">
        <f>'PREÇOS E CUSTOS'!A3:C3</f>
        <v>LOCAL: SEDE DA PREFEITURA DE ITAQUIRAÍ - TRAVESSA DOS PODERES S/Nº - QUADRA 01 - LOTE 01 - PAÇO MUNICIPAL- ITAQUIRAÍ - MS</v>
      </c>
      <c r="B3" s="253"/>
      <c r="C3" s="253"/>
      <c r="D3" s="253"/>
      <c r="E3" s="253"/>
      <c r="F3" s="253"/>
      <c r="G3" s="254"/>
    </row>
    <row r="4" spans="1:7" s="1" customFormat="1" ht="11.25" x14ac:dyDescent="0.2">
      <c r="A4" s="249" t="str">
        <f>'PREÇOS E CUSTOS'!A4:H4</f>
        <v>FONTE DE PREÇOS: SINAPI 09/23 E SINDUSCON 09/2023</v>
      </c>
      <c r="B4" s="250"/>
      <c r="C4" s="250"/>
      <c r="D4" s="250"/>
      <c r="E4" s="250"/>
      <c r="F4" s="250"/>
      <c r="G4" s="251"/>
    </row>
    <row r="5" spans="1:7" s="1" customFormat="1" ht="11.25" x14ac:dyDescent="0.2">
      <c r="A5" s="249" t="s">
        <v>60</v>
      </c>
      <c r="B5" s="250"/>
      <c r="C5" s="250"/>
      <c r="D5" s="250"/>
      <c r="E5" s="250"/>
      <c r="F5" s="250"/>
      <c r="G5" s="251"/>
    </row>
    <row r="6" spans="1:7" s="1" customFormat="1" ht="11.25" x14ac:dyDescent="0.2">
      <c r="A6" s="272" t="s">
        <v>19</v>
      </c>
      <c r="B6" s="273"/>
      <c r="C6" s="273"/>
      <c r="D6" s="273"/>
      <c r="E6" s="273"/>
      <c r="F6" s="273"/>
      <c r="G6" s="274"/>
    </row>
    <row r="7" spans="1:7" s="1" customFormat="1" ht="12" thickBot="1" x14ac:dyDescent="0.25">
      <c r="A7" s="275" t="str">
        <f>'PREÇOS E CUSTOS'!A7:H7</f>
        <v>DATA : NOVEMBRO DE 2.023</v>
      </c>
      <c r="B7" s="276"/>
      <c r="C7" s="276"/>
      <c r="D7" s="276"/>
      <c r="E7" s="276"/>
      <c r="F7" s="276"/>
      <c r="G7" s="277"/>
    </row>
    <row r="9" spans="1:7" x14ac:dyDescent="0.2">
      <c r="A9" s="280" t="s">
        <v>10</v>
      </c>
      <c r="B9" s="280"/>
      <c r="C9" s="280"/>
      <c r="D9" s="280"/>
      <c r="E9" s="280"/>
      <c r="F9" s="280"/>
      <c r="G9" s="280"/>
    </row>
    <row r="10" spans="1:7" ht="13.5" thickBot="1" x14ac:dyDescent="0.25">
      <c r="A10" s="271"/>
      <c r="B10" s="271"/>
      <c r="C10" s="271"/>
      <c r="D10" s="271"/>
      <c r="E10" s="271"/>
      <c r="F10" s="271"/>
      <c r="G10" s="271"/>
    </row>
    <row r="11" spans="1:7" ht="13.5" thickBot="1" x14ac:dyDescent="0.25">
      <c r="A11" s="266" t="s">
        <v>5</v>
      </c>
      <c r="B11" s="266" t="s">
        <v>11</v>
      </c>
      <c r="C11" s="268" t="s">
        <v>12</v>
      </c>
      <c r="D11" s="269" t="s">
        <v>13</v>
      </c>
      <c r="E11" s="61" t="s">
        <v>56</v>
      </c>
      <c r="F11" s="61" t="s">
        <v>56</v>
      </c>
      <c r="G11" s="262" t="s">
        <v>14</v>
      </c>
    </row>
    <row r="12" spans="1:7" ht="13.5" thickBot="1" x14ac:dyDescent="0.25">
      <c r="A12" s="267"/>
      <c r="B12" s="267"/>
      <c r="C12" s="263"/>
      <c r="D12" s="270"/>
      <c r="E12" s="52">
        <v>30</v>
      </c>
      <c r="F12" s="85">
        <v>60</v>
      </c>
      <c r="G12" s="263"/>
    </row>
    <row r="13" spans="1:7" x14ac:dyDescent="0.2">
      <c r="A13" s="278">
        <v>1</v>
      </c>
      <c r="B13" s="282" t="str">
        <f>'PREÇOS E CUSTOS'!C12</f>
        <v xml:space="preserve">SERVIÇO  01 </v>
      </c>
      <c r="C13" s="264">
        <f>'PREÇOS E CUSTOS'!H19</f>
        <v>11560.42</v>
      </c>
      <c r="D13" s="257">
        <f>C13/C21</f>
        <v>9.9476493852903039E-2</v>
      </c>
      <c r="E13" s="53">
        <f>C13</f>
        <v>11560.42</v>
      </c>
      <c r="F13" s="53"/>
      <c r="G13" s="60">
        <f>E13</f>
        <v>11560.42</v>
      </c>
    </row>
    <row r="14" spans="1:7" ht="13.5" thickBot="1" x14ac:dyDescent="0.25">
      <c r="A14" s="279"/>
      <c r="B14" s="256"/>
      <c r="C14" s="265"/>
      <c r="D14" s="258"/>
      <c r="E14" s="54">
        <f>E13/C13</f>
        <v>1</v>
      </c>
      <c r="F14" s="54"/>
      <c r="G14" s="10">
        <f>G13/C13</f>
        <v>1</v>
      </c>
    </row>
    <row r="15" spans="1:7" x14ac:dyDescent="0.2">
      <c r="A15" s="278">
        <v>2</v>
      </c>
      <c r="B15" s="255" t="str">
        <f>'PREÇOS E CUSTOS'!C20</f>
        <v>SERVIÇO 02</v>
      </c>
      <c r="C15" s="264">
        <f>'PREÇOS E CUSTOS'!H41</f>
        <v>10159.07</v>
      </c>
      <c r="D15" s="257">
        <f>C15/C21</f>
        <v>8.7417988654928766E-2</v>
      </c>
      <c r="E15" s="53">
        <f>C15</f>
        <v>10159.07</v>
      </c>
      <c r="F15" s="53"/>
      <c r="G15" s="60">
        <f>E15</f>
        <v>10159.07</v>
      </c>
    </row>
    <row r="16" spans="1:7" ht="13.5" thickBot="1" x14ac:dyDescent="0.25">
      <c r="A16" s="279"/>
      <c r="B16" s="256"/>
      <c r="C16" s="265"/>
      <c r="D16" s="258"/>
      <c r="E16" s="54">
        <f>E15/C15</f>
        <v>1</v>
      </c>
      <c r="F16" s="54"/>
      <c r="G16" s="10">
        <f>G15/C15</f>
        <v>1</v>
      </c>
    </row>
    <row r="17" spans="1:7" x14ac:dyDescent="0.2">
      <c r="A17" s="278">
        <v>3</v>
      </c>
      <c r="B17" s="255" t="str">
        <f>'PREÇOS E CUSTOS'!C42</f>
        <v>SERVIÇO 03 - ELEVAÇÃO</v>
      </c>
      <c r="C17" s="264">
        <f>'PREÇOS E CUSTOS'!H61</f>
        <v>79728.889999999985</v>
      </c>
      <c r="D17" s="257">
        <f>C17/C21</f>
        <v>0.68606075177059145</v>
      </c>
      <c r="E17" s="53">
        <f>C17/2</f>
        <v>39864.444999999992</v>
      </c>
      <c r="F17" s="53">
        <f>C17/2</f>
        <v>39864.444999999992</v>
      </c>
      <c r="G17" s="60">
        <f>E17+F17</f>
        <v>79728.889999999985</v>
      </c>
    </row>
    <row r="18" spans="1:7" ht="13.5" thickBot="1" x14ac:dyDescent="0.25">
      <c r="A18" s="279"/>
      <c r="B18" s="256"/>
      <c r="C18" s="265"/>
      <c r="D18" s="258"/>
      <c r="E18" s="54">
        <f>E17/C17</f>
        <v>0.5</v>
      </c>
      <c r="F18" s="54">
        <f>F17/C17</f>
        <v>0.5</v>
      </c>
      <c r="G18" s="10">
        <f>G17/C17</f>
        <v>1</v>
      </c>
    </row>
    <row r="19" spans="1:7" x14ac:dyDescent="0.2">
      <c r="A19" s="278">
        <v>4</v>
      </c>
      <c r="B19" s="255" t="str">
        <f>'PREÇOS E CUSTOS'!C62</f>
        <v>SERVIÇO 04 - SERVIÇOS TÉCNICOS</v>
      </c>
      <c r="C19" s="264">
        <f>'PREÇOS E CUSTOS'!H65</f>
        <v>14764.2</v>
      </c>
      <c r="D19" s="257">
        <f>C19/C21</f>
        <v>0.12704476572157683</v>
      </c>
      <c r="E19" s="53">
        <f>C19/2</f>
        <v>7382.1</v>
      </c>
      <c r="F19" s="53">
        <f>C19/2</f>
        <v>7382.1</v>
      </c>
      <c r="G19" s="60">
        <f>E19+F19</f>
        <v>14764.2</v>
      </c>
    </row>
    <row r="20" spans="1:7" ht="13.5" thickBot="1" x14ac:dyDescent="0.25">
      <c r="A20" s="279"/>
      <c r="B20" s="256"/>
      <c r="C20" s="265"/>
      <c r="D20" s="258"/>
      <c r="E20" s="54">
        <f>E19/C19</f>
        <v>0.5</v>
      </c>
      <c r="F20" s="54">
        <f>F19/C19</f>
        <v>0.5</v>
      </c>
      <c r="G20" s="10">
        <f>G19/C19</f>
        <v>1</v>
      </c>
    </row>
    <row r="21" spans="1:7" ht="13.5" thickBot="1" x14ac:dyDescent="0.25">
      <c r="A21" s="11"/>
      <c r="B21" s="12" t="s">
        <v>15</v>
      </c>
      <c r="C21" s="13">
        <f>C19+C17+C15+C13</f>
        <v>116212.57999999997</v>
      </c>
      <c r="D21" s="41"/>
      <c r="E21" s="14">
        <f>E19+E17+E15+E13</f>
        <v>68966.034999999989</v>
      </c>
      <c r="F21" s="14">
        <f>F19+F17+F15+F13</f>
        <v>47246.544999999991</v>
      </c>
      <c r="G21" s="43">
        <f>E21+F21</f>
        <v>116212.57999999999</v>
      </c>
    </row>
    <row r="22" spans="1:7" ht="13.5" thickBot="1" x14ac:dyDescent="0.25">
      <c r="A22" s="11"/>
      <c r="B22" s="15" t="s">
        <v>16</v>
      </c>
      <c r="C22" s="16"/>
      <c r="D22" s="17">
        <f>D19+D17+D15+D13</f>
        <v>1.0000000000000002</v>
      </c>
      <c r="E22" s="10">
        <f>E21/C21</f>
        <v>0.5934472412539159</v>
      </c>
      <c r="F22" s="10">
        <f>F21/C21</f>
        <v>0.40655275874608415</v>
      </c>
      <c r="G22" s="18">
        <f>F22+E22</f>
        <v>1</v>
      </c>
    </row>
    <row r="23" spans="1:7" ht="13.5" thickBot="1" x14ac:dyDescent="0.25">
      <c r="A23" s="11"/>
      <c r="B23" s="15" t="s">
        <v>17</v>
      </c>
      <c r="C23" s="19"/>
      <c r="D23" s="16"/>
      <c r="E23" s="14">
        <f>E21</f>
        <v>68966.034999999989</v>
      </c>
      <c r="F23" s="14">
        <f>F21</f>
        <v>47246.544999999991</v>
      </c>
      <c r="G23" s="19"/>
    </row>
    <row r="24" spans="1:7" ht="13.5" thickBot="1" x14ac:dyDescent="0.25">
      <c r="A24" s="11"/>
      <c r="B24" s="15" t="s">
        <v>18</v>
      </c>
      <c r="C24" s="19"/>
      <c r="D24" s="20"/>
      <c r="E24" s="10">
        <f>E23/C21</f>
        <v>0.5934472412539159</v>
      </c>
      <c r="F24" s="10">
        <f>F23/C21</f>
        <v>0.40655275874608415</v>
      </c>
      <c r="G24" s="20"/>
    </row>
    <row r="25" spans="1:7" x14ac:dyDescent="0.2">
      <c r="A25" s="6"/>
      <c r="B25" s="7"/>
      <c r="C25" s="8"/>
      <c r="D25" s="9"/>
      <c r="E25" s="8"/>
      <c r="F25" s="8"/>
      <c r="G25" s="8"/>
    </row>
    <row r="26" spans="1:7" x14ac:dyDescent="0.2">
      <c r="A26" s="6"/>
      <c r="B26" s="7"/>
      <c r="C26" s="8"/>
      <c r="D26" s="9"/>
      <c r="E26" s="8"/>
      <c r="F26" s="8"/>
      <c r="G26" s="8"/>
    </row>
    <row r="27" spans="1:7" x14ac:dyDescent="0.2">
      <c r="A27" s="6"/>
      <c r="B27" s="7"/>
      <c r="C27" s="8"/>
      <c r="D27" s="9"/>
      <c r="E27" s="8"/>
      <c r="F27" s="8"/>
      <c r="G27" s="8"/>
    </row>
    <row r="28" spans="1:7" x14ac:dyDescent="0.2">
      <c r="A28" s="6"/>
      <c r="B28" s="7"/>
      <c r="C28" s="8"/>
      <c r="D28" s="9"/>
      <c r="E28" s="8"/>
      <c r="F28" s="8"/>
      <c r="G28" s="8"/>
    </row>
    <row r="29" spans="1:7" x14ac:dyDescent="0.2">
      <c r="A29" s="6"/>
      <c r="B29" s="7"/>
      <c r="C29" s="8"/>
      <c r="D29" s="9"/>
      <c r="E29" s="8"/>
      <c r="F29" s="8"/>
      <c r="G29" s="8"/>
    </row>
    <row r="30" spans="1:7" x14ac:dyDescent="0.2">
      <c r="A30" s="6"/>
      <c r="B30" s="7"/>
      <c r="C30" s="8"/>
      <c r="D30" s="9"/>
      <c r="E30" s="8"/>
      <c r="F30" s="8"/>
      <c r="G30" s="8"/>
    </row>
    <row r="31" spans="1:7" x14ac:dyDescent="0.2">
      <c r="A31" s="6"/>
      <c r="B31" s="7"/>
      <c r="C31" s="8"/>
      <c r="D31" s="9"/>
      <c r="E31" s="8"/>
      <c r="F31" s="8"/>
      <c r="G31" s="8"/>
    </row>
    <row r="32" spans="1:7" x14ac:dyDescent="0.2">
      <c r="A32" s="6"/>
      <c r="B32" s="7"/>
      <c r="C32" s="8"/>
      <c r="D32" s="9"/>
      <c r="E32" s="8"/>
      <c r="F32" s="8"/>
      <c r="G32" s="8"/>
    </row>
    <row r="33" spans="1:7" x14ac:dyDescent="0.2">
      <c r="A33" s="6"/>
      <c r="B33" s="7"/>
      <c r="C33" s="8"/>
      <c r="D33" s="9"/>
      <c r="E33" s="8"/>
      <c r="F33" s="8"/>
      <c r="G33" s="8"/>
    </row>
    <row r="34" spans="1:7" x14ac:dyDescent="0.2">
      <c r="A34" s="281" t="s">
        <v>158</v>
      </c>
      <c r="B34" s="281"/>
      <c r="C34" s="281"/>
      <c r="D34" s="281"/>
      <c r="E34" s="281"/>
      <c r="F34" s="281"/>
      <c r="G34" s="281"/>
    </row>
    <row r="35" spans="1:7" x14ac:dyDescent="0.2">
      <c r="A35" s="281" t="s">
        <v>9</v>
      </c>
      <c r="B35" s="281"/>
      <c r="C35" s="281"/>
      <c r="D35" s="281"/>
      <c r="E35" s="281"/>
      <c r="F35" s="281"/>
      <c r="G35" s="281"/>
    </row>
    <row r="36" spans="1:7" x14ac:dyDescent="0.2">
      <c r="A36" s="281" t="s">
        <v>159</v>
      </c>
      <c r="B36" s="281"/>
      <c r="C36" s="281"/>
      <c r="D36" s="281"/>
      <c r="E36" s="281"/>
      <c r="F36" s="281"/>
      <c r="G36" s="281"/>
    </row>
    <row r="37" spans="1:7" x14ac:dyDescent="0.2">
      <c r="A37" s="281"/>
      <c r="B37" s="281"/>
      <c r="C37" s="281"/>
      <c r="D37" s="281"/>
      <c r="E37" s="281"/>
      <c r="F37" s="281"/>
      <c r="G37" s="281"/>
    </row>
  </sheetData>
  <mergeCells count="34">
    <mergeCell ref="A37:G37"/>
    <mergeCell ref="A34:G34"/>
    <mergeCell ref="A35:G35"/>
    <mergeCell ref="A13:A14"/>
    <mergeCell ref="B13:B14"/>
    <mergeCell ref="C13:C14"/>
    <mergeCell ref="D13:D14"/>
    <mergeCell ref="C19:C20"/>
    <mergeCell ref="A17:A18"/>
    <mergeCell ref="B17:B18"/>
    <mergeCell ref="C17:C18"/>
    <mergeCell ref="D17:D18"/>
    <mergeCell ref="A19:A20"/>
    <mergeCell ref="A15:A16"/>
    <mergeCell ref="B15:B16"/>
    <mergeCell ref="A5:G5"/>
    <mergeCell ref="A9:G9"/>
    <mergeCell ref="A36:G36"/>
    <mergeCell ref="A2:G2"/>
    <mergeCell ref="A3:G3"/>
    <mergeCell ref="B19:B20"/>
    <mergeCell ref="D19:D20"/>
    <mergeCell ref="A1:G1"/>
    <mergeCell ref="A4:G4"/>
    <mergeCell ref="G11:G12"/>
    <mergeCell ref="C15:C16"/>
    <mergeCell ref="D15:D16"/>
    <mergeCell ref="B11:B12"/>
    <mergeCell ref="C11:C12"/>
    <mergeCell ref="D11:D12"/>
    <mergeCell ref="A10:G10"/>
    <mergeCell ref="A11:A12"/>
    <mergeCell ref="A6:G6"/>
    <mergeCell ref="A7:G7"/>
  </mergeCells>
  <phoneticPr fontId="7" type="noConversion"/>
  <printOptions horizontalCentered="1"/>
  <pageMargins left="0.78740157480314965" right="0.78740157480314965" top="0.39370078740157483" bottom="0.39370078740157483" header="0.51181102362204722" footer="0.51181102362204722"/>
  <pageSetup paperSize="9" scale="70" fitToHeight="0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Draw5" shapeId="4100" r:id="rId4">
          <objectPr defaultSize="0" autoPict="0" r:id="rId5">
            <anchor moveWithCells="1" sizeWithCells="1">
              <from>
                <xdr:col>6</xdr:col>
                <xdr:colOff>581025</xdr:colOff>
                <xdr:row>1</xdr:row>
                <xdr:rowOff>19050</xdr:rowOff>
              </from>
              <to>
                <xdr:col>6</xdr:col>
                <xdr:colOff>1371600</xdr:colOff>
                <xdr:row>6</xdr:row>
                <xdr:rowOff>19050</xdr:rowOff>
              </to>
            </anchor>
          </objectPr>
        </oleObject>
      </mc:Choice>
      <mc:Fallback>
        <oleObject progId="CDraw5" shapeId="410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4"/>
  <sheetViews>
    <sheetView tabSelected="1" zoomScaleNormal="100" workbookViewId="0">
      <pane ySplit="11" topLeftCell="A45" activePane="bottomLeft" state="frozen"/>
      <selection activeCell="A10" sqref="A10"/>
      <selection pane="bottomLeft" activeCell="E69" sqref="E69"/>
    </sheetView>
  </sheetViews>
  <sheetFormatPr defaultColWidth="9.140625" defaultRowHeight="11.25" x14ac:dyDescent="0.2"/>
  <cols>
    <col min="1" max="1" width="14.7109375" style="2" customWidth="1"/>
    <col min="2" max="2" width="7.7109375" style="3" customWidth="1"/>
    <col min="3" max="3" width="67.7109375" style="4" bestFit="1" customWidth="1"/>
    <col min="4" max="4" width="3.28515625" style="1" bestFit="1" customWidth="1"/>
    <col min="5" max="5" width="7.28515625" style="5" bestFit="1" customWidth="1"/>
    <col min="6" max="6" width="6.5703125" style="2" bestFit="1" customWidth="1"/>
    <col min="7" max="7" width="7" style="2" bestFit="1" customWidth="1"/>
    <col min="8" max="8" width="10.85546875" style="1" customWidth="1"/>
    <col min="9" max="9" width="9.140625" style="1"/>
    <col min="10" max="10" width="9.42578125" style="1" bestFit="1" customWidth="1"/>
    <col min="11" max="16384" width="9.140625" style="1"/>
  </cols>
  <sheetData>
    <row r="1" spans="1:8" ht="12" x14ac:dyDescent="0.2">
      <c r="A1" s="286" t="s">
        <v>0</v>
      </c>
      <c r="B1" s="287"/>
      <c r="C1" s="287"/>
      <c r="D1" s="287"/>
      <c r="E1" s="287"/>
      <c r="F1" s="287"/>
      <c r="G1" s="287"/>
      <c r="H1" s="288"/>
    </row>
    <row r="2" spans="1:8" ht="12" x14ac:dyDescent="0.2">
      <c r="A2" s="283" t="s">
        <v>172</v>
      </c>
      <c r="B2" s="284"/>
      <c r="C2" s="284"/>
      <c r="D2" s="284"/>
      <c r="E2" s="284"/>
      <c r="F2" s="284"/>
      <c r="G2" s="284"/>
      <c r="H2" s="285"/>
    </row>
    <row r="3" spans="1:8" ht="21" customHeight="1" x14ac:dyDescent="0.2">
      <c r="A3" s="289" t="s">
        <v>63</v>
      </c>
      <c r="B3" s="290"/>
      <c r="C3" s="290"/>
      <c r="D3" s="121"/>
      <c r="E3" s="121"/>
      <c r="F3" s="121"/>
      <c r="G3" s="121"/>
      <c r="H3" s="122"/>
    </row>
    <row r="4" spans="1:8" ht="12" x14ac:dyDescent="0.2">
      <c r="A4" s="283" t="s">
        <v>173</v>
      </c>
      <c r="B4" s="284"/>
      <c r="C4" s="284"/>
      <c r="D4" s="284"/>
      <c r="E4" s="284"/>
      <c r="F4" s="284"/>
      <c r="G4" s="284"/>
      <c r="H4" s="285"/>
    </row>
    <row r="5" spans="1:8" ht="12" x14ac:dyDescent="0.2">
      <c r="A5" s="283" t="s">
        <v>65</v>
      </c>
      <c r="B5" s="284"/>
      <c r="C5" s="284"/>
      <c r="D5" s="284"/>
      <c r="E5" s="284"/>
      <c r="F5" s="284"/>
      <c r="G5" s="284"/>
      <c r="H5" s="285"/>
    </row>
    <row r="6" spans="1:8" ht="21" customHeight="1" x14ac:dyDescent="0.2">
      <c r="A6" s="289" t="s">
        <v>19</v>
      </c>
      <c r="B6" s="290"/>
      <c r="C6" s="290"/>
      <c r="D6" s="123"/>
      <c r="E6" s="123"/>
      <c r="F6" s="123"/>
      <c r="G6" s="123"/>
      <c r="H6" s="124"/>
    </row>
    <row r="7" spans="1:8" ht="12.75" thickBot="1" x14ac:dyDescent="0.25">
      <c r="A7" s="301" t="s">
        <v>174</v>
      </c>
      <c r="B7" s="302"/>
      <c r="C7" s="302"/>
      <c r="D7" s="302"/>
      <c r="E7" s="302"/>
      <c r="F7" s="302"/>
      <c r="G7" s="302"/>
      <c r="H7" s="303"/>
    </row>
    <row r="8" spans="1:8" ht="12" x14ac:dyDescent="0.2">
      <c r="A8" s="125"/>
      <c r="B8" s="126"/>
      <c r="C8" s="127"/>
      <c r="D8" s="128"/>
      <c r="E8" s="129"/>
      <c r="F8" s="125"/>
      <c r="G8" s="125"/>
      <c r="H8" s="128"/>
    </row>
    <row r="9" spans="1:8" ht="12.75" customHeight="1" x14ac:dyDescent="0.2">
      <c r="A9" s="304" t="s">
        <v>42</v>
      </c>
      <c r="B9" s="304"/>
      <c r="C9" s="304"/>
      <c r="D9" s="304"/>
      <c r="E9" s="304"/>
      <c r="F9" s="304"/>
      <c r="G9" s="304"/>
      <c r="H9" s="304"/>
    </row>
    <row r="10" spans="1:8" ht="12.75" customHeight="1" thickBot="1" x14ac:dyDescent="0.25">
      <c r="A10" s="130"/>
      <c r="B10" s="131"/>
      <c r="C10" s="130"/>
      <c r="D10" s="132"/>
      <c r="E10" s="133"/>
      <c r="F10" s="134"/>
      <c r="G10" s="134"/>
      <c r="H10" s="134"/>
    </row>
    <row r="11" spans="1:8" ht="12.75" customHeight="1" thickBot="1" x14ac:dyDescent="0.25">
      <c r="A11" s="135" t="s">
        <v>70</v>
      </c>
      <c r="B11" s="136" t="s">
        <v>5</v>
      </c>
      <c r="C11" s="137" t="s">
        <v>1</v>
      </c>
      <c r="D11" s="138" t="s">
        <v>6</v>
      </c>
      <c r="E11" s="139" t="s">
        <v>2</v>
      </c>
      <c r="F11" s="136" t="s">
        <v>41</v>
      </c>
      <c r="G11" s="136" t="s">
        <v>7</v>
      </c>
      <c r="H11" s="140" t="s">
        <v>8</v>
      </c>
    </row>
    <row r="12" spans="1:8" ht="12.75" customHeight="1" x14ac:dyDescent="0.2">
      <c r="A12" s="141"/>
      <c r="B12" s="142">
        <v>1</v>
      </c>
      <c r="C12" s="143" t="s">
        <v>71</v>
      </c>
      <c r="D12" s="144"/>
      <c r="E12" s="145"/>
      <c r="F12" s="144"/>
      <c r="G12" s="144"/>
      <c r="H12" s="146"/>
    </row>
    <row r="13" spans="1:8" ht="12.75" customHeight="1" x14ac:dyDescent="0.2">
      <c r="A13" s="147"/>
      <c r="B13" s="148" t="s">
        <v>3</v>
      </c>
      <c r="C13" s="149" t="s">
        <v>72</v>
      </c>
      <c r="D13" s="150"/>
      <c r="E13" s="151"/>
      <c r="F13" s="150"/>
      <c r="G13" s="150"/>
      <c r="H13" s="152"/>
    </row>
    <row r="14" spans="1:8" ht="12.75" customHeight="1" x14ac:dyDescent="0.2">
      <c r="A14" s="153" t="s">
        <v>77</v>
      </c>
      <c r="B14" s="154" t="s">
        <v>73</v>
      </c>
      <c r="C14" s="155" t="s">
        <v>79</v>
      </c>
      <c r="D14" s="156" t="s">
        <v>4</v>
      </c>
      <c r="E14" s="157">
        <v>4</v>
      </c>
      <c r="F14" s="158">
        <v>520.59</v>
      </c>
      <c r="G14" s="158">
        <f t="shared" ref="G14:G18" si="0">TRUNC(F14*1.25,2)</f>
        <v>650.73</v>
      </c>
      <c r="H14" s="159">
        <f t="shared" ref="H14:H18" si="1">TRUNC(E14*(G14),2)</f>
        <v>2602.92</v>
      </c>
    </row>
    <row r="15" spans="1:8" ht="12.75" customHeight="1" x14ac:dyDescent="0.2">
      <c r="A15" s="160">
        <v>97631</v>
      </c>
      <c r="B15" s="154" t="s">
        <v>75</v>
      </c>
      <c r="C15" s="155" t="s">
        <v>80</v>
      </c>
      <c r="D15" s="156" t="s">
        <v>76</v>
      </c>
      <c r="E15" s="157">
        <v>250</v>
      </c>
      <c r="F15" s="161">
        <v>9.4</v>
      </c>
      <c r="G15" s="158">
        <f t="shared" si="0"/>
        <v>11.75</v>
      </c>
      <c r="H15" s="159">
        <f t="shared" si="1"/>
        <v>2937.5</v>
      </c>
    </row>
    <row r="16" spans="1:8" ht="12.75" customHeight="1" x14ac:dyDescent="0.2">
      <c r="A16" s="162" t="s">
        <v>81</v>
      </c>
      <c r="B16" s="154" t="s">
        <v>78</v>
      </c>
      <c r="C16" s="163" t="s">
        <v>82</v>
      </c>
      <c r="D16" s="164" t="s">
        <v>74</v>
      </c>
      <c r="E16" s="165">
        <v>50</v>
      </c>
      <c r="F16" s="158">
        <v>8.6</v>
      </c>
      <c r="G16" s="158">
        <f t="shared" si="0"/>
        <v>10.75</v>
      </c>
      <c r="H16" s="159">
        <f t="shared" si="1"/>
        <v>537.5</v>
      </c>
    </row>
    <row r="17" spans="1:8" ht="12.75" customHeight="1" x14ac:dyDescent="0.2">
      <c r="A17" s="162" t="s">
        <v>83</v>
      </c>
      <c r="B17" s="154" t="s">
        <v>137</v>
      </c>
      <c r="C17" s="163" t="s">
        <v>84</v>
      </c>
      <c r="D17" s="164" t="s">
        <v>85</v>
      </c>
      <c r="E17" s="165">
        <v>10</v>
      </c>
      <c r="F17" s="158">
        <v>250</v>
      </c>
      <c r="G17" s="158">
        <f t="shared" si="0"/>
        <v>312.5</v>
      </c>
      <c r="H17" s="159">
        <f t="shared" si="1"/>
        <v>3125</v>
      </c>
    </row>
    <row r="18" spans="1:8" ht="12.75" customHeight="1" thickBot="1" x14ac:dyDescent="0.25">
      <c r="A18" s="166">
        <v>72125</v>
      </c>
      <c r="B18" s="154" t="s">
        <v>138</v>
      </c>
      <c r="C18" s="167" t="s">
        <v>122</v>
      </c>
      <c r="D18" s="168" t="s">
        <v>76</v>
      </c>
      <c r="E18" s="169">
        <v>250</v>
      </c>
      <c r="F18" s="170">
        <v>7.55</v>
      </c>
      <c r="G18" s="170">
        <f t="shared" si="0"/>
        <v>9.43</v>
      </c>
      <c r="H18" s="171">
        <f t="shared" si="1"/>
        <v>2357.5</v>
      </c>
    </row>
    <row r="19" spans="1:8" ht="12.75" thickBot="1" x14ac:dyDescent="0.25">
      <c r="A19" s="172"/>
      <c r="B19" s="173"/>
      <c r="C19" s="174"/>
      <c r="D19" s="292" t="s">
        <v>139</v>
      </c>
      <c r="E19" s="293"/>
      <c r="F19" s="294"/>
      <c r="G19" s="175"/>
      <c r="H19" s="176">
        <f>SUM(H14:H18)</f>
        <v>11560.42</v>
      </c>
    </row>
    <row r="20" spans="1:8" ht="12.75" customHeight="1" x14ac:dyDescent="0.2">
      <c r="A20" s="177"/>
      <c r="B20" s="178">
        <v>2</v>
      </c>
      <c r="C20" s="179" t="s">
        <v>86</v>
      </c>
      <c r="D20" s="180"/>
      <c r="E20" s="181"/>
      <c r="F20" s="180"/>
      <c r="G20" s="180"/>
      <c r="H20" s="182"/>
    </row>
    <row r="21" spans="1:8" ht="12.75" customHeight="1" x14ac:dyDescent="0.2">
      <c r="A21" s="147"/>
      <c r="B21" s="148" t="s">
        <v>61</v>
      </c>
      <c r="C21" s="149" t="s">
        <v>87</v>
      </c>
      <c r="D21" s="150"/>
      <c r="E21" s="151"/>
      <c r="F21" s="150"/>
      <c r="G21" s="150"/>
      <c r="H21" s="152"/>
    </row>
    <row r="22" spans="1:8" ht="24" x14ac:dyDescent="0.2">
      <c r="A22" s="160">
        <v>101173</v>
      </c>
      <c r="B22" s="154" t="s">
        <v>88</v>
      </c>
      <c r="C22" s="183" t="s">
        <v>89</v>
      </c>
      <c r="D22" s="158" t="s">
        <v>90</v>
      </c>
      <c r="E22" s="184">
        <v>7.5</v>
      </c>
      <c r="F22" s="158">
        <v>55.28</v>
      </c>
      <c r="G22" s="158">
        <f>TRUNC(F22*1.25,2)</f>
        <v>69.099999999999994</v>
      </c>
      <c r="H22" s="159">
        <f>TRUNC(E22*(G22),2)</f>
        <v>518.25</v>
      </c>
    </row>
    <row r="23" spans="1:8" ht="36" x14ac:dyDescent="0.2">
      <c r="A23" s="160">
        <v>92762</v>
      </c>
      <c r="B23" s="154" t="s">
        <v>91</v>
      </c>
      <c r="C23" s="185" t="s">
        <v>92</v>
      </c>
      <c r="D23" s="158" t="s">
        <v>93</v>
      </c>
      <c r="E23" s="184">
        <v>28.68</v>
      </c>
      <c r="F23" s="158">
        <v>11.19</v>
      </c>
      <c r="G23" s="158">
        <f>TRUNC(F23*1.25,2)</f>
        <v>13.98</v>
      </c>
      <c r="H23" s="159">
        <f>TRUNC(E23*(G23),2)</f>
        <v>400.94</v>
      </c>
    </row>
    <row r="24" spans="1:8" ht="24" x14ac:dyDescent="0.2">
      <c r="A24" s="160">
        <v>92761</v>
      </c>
      <c r="B24" s="154" t="s">
        <v>94</v>
      </c>
      <c r="C24" s="185" t="s">
        <v>95</v>
      </c>
      <c r="D24" s="158" t="s">
        <v>93</v>
      </c>
      <c r="E24" s="184">
        <v>15.35</v>
      </c>
      <c r="F24" s="158">
        <v>12.43</v>
      </c>
      <c r="G24" s="158">
        <f t="shared" ref="G24:G26" si="2">TRUNC(F24*1.25,2)</f>
        <v>15.53</v>
      </c>
      <c r="H24" s="159">
        <f t="shared" ref="H24:H26" si="3">TRUNC(E24*(G24),2)</f>
        <v>238.38</v>
      </c>
    </row>
    <row r="25" spans="1:8" ht="36" x14ac:dyDescent="0.2">
      <c r="A25" s="160">
        <v>96555</v>
      </c>
      <c r="B25" s="154" t="s">
        <v>96</v>
      </c>
      <c r="C25" s="183" t="s">
        <v>97</v>
      </c>
      <c r="D25" s="158" t="s">
        <v>74</v>
      </c>
      <c r="E25" s="184">
        <v>1.24</v>
      </c>
      <c r="F25" s="125">
        <v>676.69</v>
      </c>
      <c r="G25" s="158">
        <f t="shared" si="2"/>
        <v>845.86</v>
      </c>
      <c r="H25" s="159">
        <f t="shared" si="3"/>
        <v>1048.8599999999999</v>
      </c>
    </row>
    <row r="26" spans="1:8" ht="24.75" thickBot="1" x14ac:dyDescent="0.25">
      <c r="A26" s="186">
        <v>98557</v>
      </c>
      <c r="B26" s="187" t="s">
        <v>98</v>
      </c>
      <c r="C26" s="188" t="s">
        <v>99</v>
      </c>
      <c r="D26" s="170" t="s">
        <v>4</v>
      </c>
      <c r="E26" s="189">
        <v>0.82</v>
      </c>
      <c r="F26" s="170">
        <v>50.24</v>
      </c>
      <c r="G26" s="170">
        <f t="shared" si="2"/>
        <v>62.8</v>
      </c>
      <c r="H26" s="171">
        <f t="shared" si="3"/>
        <v>51.49</v>
      </c>
    </row>
    <row r="27" spans="1:8" ht="12.75" customHeight="1" x14ac:dyDescent="0.2">
      <c r="A27" s="141"/>
      <c r="B27" s="190"/>
      <c r="C27" s="191"/>
      <c r="D27" s="305" t="s">
        <v>100</v>
      </c>
      <c r="E27" s="305"/>
      <c r="F27" s="305"/>
      <c r="G27" s="192"/>
      <c r="H27" s="193">
        <f>SUM(H22:H26)</f>
        <v>2257.92</v>
      </c>
    </row>
    <row r="28" spans="1:8" ht="12.75" customHeight="1" x14ac:dyDescent="0.2">
      <c r="A28" s="147"/>
      <c r="B28" s="148" t="s">
        <v>101</v>
      </c>
      <c r="C28" s="194" t="s">
        <v>102</v>
      </c>
      <c r="D28" s="150"/>
      <c r="E28" s="151"/>
      <c r="F28" s="150"/>
      <c r="G28" s="150"/>
      <c r="H28" s="152"/>
    </row>
    <row r="29" spans="1:8" ht="12.75" customHeight="1" x14ac:dyDescent="0.2">
      <c r="A29" s="147"/>
      <c r="B29" s="148" t="s">
        <v>103</v>
      </c>
      <c r="C29" s="149" t="s">
        <v>104</v>
      </c>
      <c r="D29" s="150"/>
      <c r="E29" s="151"/>
      <c r="F29" s="150"/>
      <c r="G29" s="150"/>
      <c r="H29" s="152"/>
    </row>
    <row r="30" spans="1:8" ht="36" x14ac:dyDescent="0.2">
      <c r="A30" s="160">
        <v>92759</v>
      </c>
      <c r="B30" s="154" t="s">
        <v>105</v>
      </c>
      <c r="C30" s="185" t="s">
        <v>106</v>
      </c>
      <c r="D30" s="158" t="s">
        <v>93</v>
      </c>
      <c r="E30" s="184">
        <v>24.25</v>
      </c>
      <c r="F30" s="158">
        <v>13.43</v>
      </c>
      <c r="G30" s="158">
        <f t="shared" ref="G30:G33" si="4">TRUNC(F30*1.25,2)</f>
        <v>16.78</v>
      </c>
      <c r="H30" s="159">
        <f t="shared" ref="H30:H33" si="5">TRUNC(E30*(G30),2)</f>
        <v>406.91</v>
      </c>
    </row>
    <row r="31" spans="1:8" ht="36" x14ac:dyDescent="0.2">
      <c r="A31" s="160">
        <v>92762</v>
      </c>
      <c r="B31" s="154" t="s">
        <v>107</v>
      </c>
      <c r="C31" s="195" t="s">
        <v>108</v>
      </c>
      <c r="D31" s="158" t="s">
        <v>93</v>
      </c>
      <c r="E31" s="184">
        <v>71.760000000000005</v>
      </c>
      <c r="F31" s="158">
        <v>11.19</v>
      </c>
      <c r="G31" s="158">
        <f t="shared" si="4"/>
        <v>13.98</v>
      </c>
      <c r="H31" s="159">
        <f t="shared" si="5"/>
        <v>1003.2</v>
      </c>
    </row>
    <row r="32" spans="1:8" ht="12.75" customHeight="1" x14ac:dyDescent="0.2">
      <c r="A32" s="160">
        <v>92270</v>
      </c>
      <c r="B32" s="154" t="s">
        <v>109</v>
      </c>
      <c r="C32" s="183" t="s">
        <v>110</v>
      </c>
      <c r="D32" s="158" t="s">
        <v>4</v>
      </c>
      <c r="E32" s="184">
        <v>17.25</v>
      </c>
      <c r="F32" s="158">
        <v>179.07</v>
      </c>
      <c r="G32" s="158">
        <f t="shared" si="4"/>
        <v>223.83</v>
      </c>
      <c r="H32" s="159">
        <f t="shared" si="5"/>
        <v>3861.06</v>
      </c>
    </row>
    <row r="33" spans="1:8" ht="24" x14ac:dyDescent="0.2">
      <c r="A33" s="160">
        <v>103669</v>
      </c>
      <c r="B33" s="154" t="s">
        <v>111</v>
      </c>
      <c r="C33" s="185" t="s">
        <v>112</v>
      </c>
      <c r="D33" s="158" t="s">
        <v>74</v>
      </c>
      <c r="E33" s="184">
        <v>1.29</v>
      </c>
      <c r="F33" s="161">
        <v>951.26</v>
      </c>
      <c r="G33" s="158">
        <f t="shared" si="4"/>
        <v>1189.07</v>
      </c>
      <c r="H33" s="159">
        <f t="shared" si="5"/>
        <v>1533.9</v>
      </c>
    </row>
    <row r="34" spans="1:8" ht="12.75" customHeight="1" thickBot="1" x14ac:dyDescent="0.25">
      <c r="A34" s="196"/>
      <c r="B34" s="197"/>
      <c r="C34" s="198"/>
      <c r="D34" s="299" t="s">
        <v>100</v>
      </c>
      <c r="E34" s="299"/>
      <c r="F34" s="299"/>
      <c r="G34" s="199"/>
      <c r="H34" s="200">
        <f>SUM(H30:H33)</f>
        <v>6805.07</v>
      </c>
    </row>
    <row r="35" spans="1:8" ht="12.75" customHeight="1" x14ac:dyDescent="0.2">
      <c r="A35" s="141"/>
      <c r="B35" s="142" t="s">
        <v>113</v>
      </c>
      <c r="C35" s="201" t="s">
        <v>114</v>
      </c>
      <c r="D35" s="144"/>
      <c r="E35" s="145"/>
      <c r="F35" s="144"/>
      <c r="G35" s="144"/>
      <c r="H35" s="146"/>
    </row>
    <row r="36" spans="1:8" ht="36" x14ac:dyDescent="0.2">
      <c r="A36" s="160">
        <v>92759</v>
      </c>
      <c r="B36" s="154" t="s">
        <v>115</v>
      </c>
      <c r="C36" s="185" t="s">
        <v>106</v>
      </c>
      <c r="D36" s="158" t="s">
        <v>93</v>
      </c>
      <c r="E36" s="184">
        <v>4.93</v>
      </c>
      <c r="F36" s="158">
        <v>13.43</v>
      </c>
      <c r="G36" s="158">
        <f t="shared" ref="G36:G39" si="6">TRUNC(F36*1.25,2)</f>
        <v>16.78</v>
      </c>
      <c r="H36" s="159">
        <f t="shared" ref="H36:H39" si="7">TRUNC(E36*(G36),2)</f>
        <v>82.72</v>
      </c>
    </row>
    <row r="37" spans="1:8" ht="36" x14ac:dyDescent="0.2">
      <c r="A37" s="160">
        <v>92762</v>
      </c>
      <c r="B37" s="154" t="s">
        <v>116</v>
      </c>
      <c r="C37" s="195" t="s">
        <v>108</v>
      </c>
      <c r="D37" s="158" t="s">
        <v>93</v>
      </c>
      <c r="E37" s="184">
        <v>14.35</v>
      </c>
      <c r="F37" s="158">
        <v>11.19</v>
      </c>
      <c r="G37" s="158">
        <f t="shared" si="6"/>
        <v>13.98</v>
      </c>
      <c r="H37" s="159">
        <f t="shared" si="7"/>
        <v>200.61</v>
      </c>
    </row>
    <row r="38" spans="1:8" ht="24" x14ac:dyDescent="0.2">
      <c r="A38" s="160">
        <v>92269</v>
      </c>
      <c r="B38" s="154" t="s">
        <v>117</v>
      </c>
      <c r="C38" s="183" t="s">
        <v>118</v>
      </c>
      <c r="D38" s="158" t="s">
        <v>4</v>
      </c>
      <c r="E38" s="184">
        <v>3.45</v>
      </c>
      <c r="F38" s="158">
        <v>119.54</v>
      </c>
      <c r="G38" s="158">
        <f t="shared" si="6"/>
        <v>149.41999999999999</v>
      </c>
      <c r="H38" s="159">
        <f t="shared" si="7"/>
        <v>515.49</v>
      </c>
    </row>
    <row r="39" spans="1:8" ht="24" x14ac:dyDescent="0.2">
      <c r="A39" s="160">
        <v>103669</v>
      </c>
      <c r="B39" s="154" t="s">
        <v>119</v>
      </c>
      <c r="C39" s="185" t="s">
        <v>112</v>
      </c>
      <c r="D39" s="158" t="s">
        <v>74</v>
      </c>
      <c r="E39" s="184">
        <v>0.25</v>
      </c>
      <c r="F39" s="161">
        <v>951.26</v>
      </c>
      <c r="G39" s="158">
        <f t="shared" si="6"/>
        <v>1189.07</v>
      </c>
      <c r="H39" s="159">
        <f t="shared" si="7"/>
        <v>297.26</v>
      </c>
    </row>
    <row r="40" spans="1:8" ht="12.75" customHeight="1" x14ac:dyDescent="0.2">
      <c r="A40" s="147"/>
      <c r="B40" s="202"/>
      <c r="C40" s="203"/>
      <c r="D40" s="306" t="s">
        <v>100</v>
      </c>
      <c r="E40" s="306"/>
      <c r="F40" s="306"/>
      <c r="G40" s="204"/>
      <c r="H40" s="205">
        <f>SUM(H36:H39)</f>
        <v>1096.08</v>
      </c>
    </row>
    <row r="41" spans="1:8" ht="12.75" thickBot="1" x14ac:dyDescent="0.25">
      <c r="A41" s="196"/>
      <c r="B41" s="206"/>
      <c r="C41" s="207"/>
      <c r="D41" s="295" t="s">
        <v>135</v>
      </c>
      <c r="E41" s="296"/>
      <c r="F41" s="297"/>
      <c r="G41" s="199"/>
      <c r="H41" s="200">
        <f>H40+H34+H27</f>
        <v>10159.07</v>
      </c>
    </row>
    <row r="42" spans="1:8" ht="12.75" customHeight="1" x14ac:dyDescent="0.2">
      <c r="A42" s="141"/>
      <c r="B42" s="142">
        <v>3</v>
      </c>
      <c r="C42" s="143" t="s">
        <v>175</v>
      </c>
      <c r="D42" s="144"/>
      <c r="E42" s="145"/>
      <c r="F42" s="144"/>
      <c r="G42" s="144"/>
      <c r="H42" s="146"/>
    </row>
    <row r="43" spans="1:8" ht="12.75" customHeight="1" x14ac:dyDescent="0.2">
      <c r="A43" s="147"/>
      <c r="B43" s="148" t="s">
        <v>62</v>
      </c>
      <c r="C43" s="149" t="s">
        <v>120</v>
      </c>
      <c r="D43" s="150"/>
      <c r="E43" s="151"/>
      <c r="F43" s="150"/>
      <c r="G43" s="150"/>
      <c r="H43" s="152"/>
    </row>
    <row r="44" spans="1:8" ht="36" x14ac:dyDescent="0.2">
      <c r="A44" s="160">
        <v>103322</v>
      </c>
      <c r="B44" s="154" t="s">
        <v>62</v>
      </c>
      <c r="C44" s="185" t="s">
        <v>121</v>
      </c>
      <c r="D44" s="158" t="s">
        <v>4</v>
      </c>
      <c r="E44" s="184">
        <v>11.56</v>
      </c>
      <c r="F44" s="158">
        <v>55.29</v>
      </c>
      <c r="G44" s="158">
        <f t="shared" ref="G44:G47" si="8">TRUNC(F44*1.25,2)</f>
        <v>69.11</v>
      </c>
      <c r="H44" s="159">
        <f t="shared" ref="H44:H47" si="9">TRUNC(E44*(G44),2)</f>
        <v>798.91</v>
      </c>
    </row>
    <row r="45" spans="1:8" ht="36" x14ac:dyDescent="0.2">
      <c r="A45" s="160">
        <v>87879</v>
      </c>
      <c r="B45" s="154" t="s">
        <v>128</v>
      </c>
      <c r="C45" s="208" t="s">
        <v>148</v>
      </c>
      <c r="D45" s="158" t="s">
        <v>4</v>
      </c>
      <c r="E45" s="184">
        <f>E44*2</f>
        <v>23.12</v>
      </c>
      <c r="F45" s="158">
        <v>3.88</v>
      </c>
      <c r="G45" s="158">
        <f t="shared" si="8"/>
        <v>4.8499999999999996</v>
      </c>
      <c r="H45" s="159">
        <f t="shared" si="9"/>
        <v>112.13</v>
      </c>
    </row>
    <row r="46" spans="1:8" ht="48" x14ac:dyDescent="0.2">
      <c r="A46" s="160">
        <v>87529</v>
      </c>
      <c r="B46" s="154" t="s">
        <v>129</v>
      </c>
      <c r="C46" s="183" t="s">
        <v>149</v>
      </c>
      <c r="D46" s="158" t="s">
        <v>4</v>
      </c>
      <c r="E46" s="184">
        <f>E44*2</f>
        <v>23.12</v>
      </c>
      <c r="F46" s="158">
        <v>34.880000000000003</v>
      </c>
      <c r="G46" s="158">
        <f t="shared" si="8"/>
        <v>43.6</v>
      </c>
      <c r="H46" s="159">
        <f t="shared" si="9"/>
        <v>1008.03</v>
      </c>
    </row>
    <row r="47" spans="1:8" ht="48" x14ac:dyDescent="0.2">
      <c r="A47" s="160">
        <v>99839</v>
      </c>
      <c r="B47" s="154" t="s">
        <v>150</v>
      </c>
      <c r="C47" s="185" t="s">
        <v>126</v>
      </c>
      <c r="D47" s="158" t="s">
        <v>90</v>
      </c>
      <c r="E47" s="184">
        <v>10</v>
      </c>
      <c r="F47" s="158">
        <v>430.11</v>
      </c>
      <c r="G47" s="158">
        <f t="shared" si="8"/>
        <v>537.63</v>
      </c>
      <c r="H47" s="159">
        <f t="shared" si="9"/>
        <v>5376.3</v>
      </c>
    </row>
    <row r="48" spans="1:8" ht="12.75" customHeight="1" thickBot="1" x14ac:dyDescent="0.25">
      <c r="A48" s="196"/>
      <c r="B48" s="197"/>
      <c r="C48" s="198"/>
      <c r="D48" s="299" t="s">
        <v>100</v>
      </c>
      <c r="E48" s="299"/>
      <c r="F48" s="299"/>
      <c r="G48" s="199"/>
      <c r="H48" s="200">
        <f>SUM(H44:H47)</f>
        <v>7295.37</v>
      </c>
    </row>
    <row r="49" spans="1:8" ht="12.75" customHeight="1" x14ac:dyDescent="0.2">
      <c r="A49" s="209"/>
      <c r="B49" s="210" t="s">
        <v>128</v>
      </c>
      <c r="C49" s="211" t="s">
        <v>123</v>
      </c>
      <c r="D49" s="212"/>
      <c r="E49" s="213"/>
      <c r="F49" s="214"/>
      <c r="G49" s="214"/>
      <c r="H49" s="215"/>
    </row>
    <row r="50" spans="1:8" ht="36" x14ac:dyDescent="0.2">
      <c r="A50" s="160">
        <v>99594</v>
      </c>
      <c r="B50" s="216" t="s">
        <v>151</v>
      </c>
      <c r="C50" s="185" t="s">
        <v>152</v>
      </c>
      <c r="D50" s="164" t="s">
        <v>76</v>
      </c>
      <c r="E50" s="217">
        <v>160.68</v>
      </c>
      <c r="F50" s="161">
        <v>97.07</v>
      </c>
      <c r="G50" s="158">
        <f t="shared" ref="G50:G52" si="10">TRUNC(F50*1.25,2)</f>
        <v>121.33</v>
      </c>
      <c r="H50" s="159">
        <f t="shared" ref="H50:H52" si="11">TRUNC(E50*(G50),2)</f>
        <v>19495.3</v>
      </c>
    </row>
    <row r="51" spans="1:8" ht="24" x14ac:dyDescent="0.2">
      <c r="A51" s="160">
        <v>93679</v>
      </c>
      <c r="B51" s="216" t="s">
        <v>162</v>
      </c>
      <c r="C51" s="185" t="s">
        <v>161</v>
      </c>
      <c r="D51" s="164" t="s">
        <v>76</v>
      </c>
      <c r="E51" s="217">
        <v>169.2</v>
      </c>
      <c r="F51" s="161">
        <v>79.59</v>
      </c>
      <c r="G51" s="158">
        <f t="shared" si="10"/>
        <v>99.48</v>
      </c>
      <c r="H51" s="159">
        <f t="shared" si="11"/>
        <v>16832.009999999998</v>
      </c>
    </row>
    <row r="52" spans="1:8" ht="24" x14ac:dyDescent="0.2">
      <c r="A52" s="160">
        <v>36178</v>
      </c>
      <c r="B52" s="216" t="s">
        <v>166</v>
      </c>
      <c r="C52" s="185" t="s">
        <v>165</v>
      </c>
      <c r="D52" s="164" t="s">
        <v>85</v>
      </c>
      <c r="E52" s="217">
        <v>44</v>
      </c>
      <c r="F52" s="161">
        <v>12.91</v>
      </c>
      <c r="G52" s="158">
        <f t="shared" si="10"/>
        <v>16.13</v>
      </c>
      <c r="H52" s="159">
        <f t="shared" si="11"/>
        <v>709.72</v>
      </c>
    </row>
    <row r="53" spans="1:8" ht="12.75" customHeight="1" thickBot="1" x14ac:dyDescent="0.25">
      <c r="A53" s="218"/>
      <c r="B53" s="219"/>
      <c r="C53" s="220"/>
      <c r="D53" s="291" t="s">
        <v>100</v>
      </c>
      <c r="E53" s="291"/>
      <c r="F53" s="291"/>
      <c r="G53" s="221"/>
      <c r="H53" s="222">
        <f>SUM(H50:H52)</f>
        <v>37037.03</v>
      </c>
    </row>
    <row r="54" spans="1:8" ht="12.75" customHeight="1" x14ac:dyDescent="0.2">
      <c r="A54" s="209"/>
      <c r="B54" s="210" t="s">
        <v>129</v>
      </c>
      <c r="C54" s="211" t="s">
        <v>127</v>
      </c>
      <c r="D54" s="212"/>
      <c r="E54" s="213"/>
      <c r="F54" s="214"/>
      <c r="G54" s="214"/>
      <c r="H54" s="215"/>
    </row>
    <row r="55" spans="1:8" ht="12" x14ac:dyDescent="0.2">
      <c r="A55" s="160"/>
      <c r="B55" s="223" t="s">
        <v>130</v>
      </c>
      <c r="C55" s="149" t="s">
        <v>66</v>
      </c>
      <c r="D55" s="224"/>
      <c r="E55" s="225"/>
      <c r="F55" s="224"/>
      <c r="G55" s="224"/>
      <c r="H55" s="226"/>
    </row>
    <row r="56" spans="1:8" ht="12" x14ac:dyDescent="0.2">
      <c r="A56" s="160" t="s">
        <v>125</v>
      </c>
      <c r="B56" s="223" t="s">
        <v>131</v>
      </c>
      <c r="C56" s="227" t="s">
        <v>64</v>
      </c>
      <c r="D56" s="158" t="s">
        <v>4</v>
      </c>
      <c r="E56" s="184">
        <v>672.08</v>
      </c>
      <c r="F56" s="158">
        <v>22.57</v>
      </c>
      <c r="G56" s="158">
        <f>TRUNC(F56*1.25,2)</f>
        <v>28.21</v>
      </c>
      <c r="H56" s="159">
        <f>TRUNC(E56*(G56),2)</f>
        <v>18959.37</v>
      </c>
    </row>
    <row r="57" spans="1:8" ht="24" x14ac:dyDescent="0.2">
      <c r="A57" s="160">
        <v>88423</v>
      </c>
      <c r="B57" s="223" t="s">
        <v>132</v>
      </c>
      <c r="C57" s="227" t="s">
        <v>124</v>
      </c>
      <c r="D57" s="158" t="s">
        <v>4</v>
      </c>
      <c r="E57" s="184">
        <v>672.08</v>
      </c>
      <c r="F57" s="158">
        <v>17.88</v>
      </c>
      <c r="G57" s="158">
        <f>TRUNC(F57*1.25,2)</f>
        <v>22.35</v>
      </c>
      <c r="H57" s="159">
        <f>TRUNC(E57*(G57),2)</f>
        <v>15020.98</v>
      </c>
    </row>
    <row r="58" spans="1:8" ht="12" x14ac:dyDescent="0.2">
      <c r="A58" s="160"/>
      <c r="B58" s="223" t="s">
        <v>133</v>
      </c>
      <c r="C58" s="149" t="s">
        <v>68</v>
      </c>
      <c r="D58" s="224"/>
      <c r="E58" s="225"/>
      <c r="F58" s="224"/>
      <c r="G58" s="224"/>
      <c r="H58" s="226"/>
    </row>
    <row r="59" spans="1:8" ht="12" x14ac:dyDescent="0.2">
      <c r="A59" s="160" t="s">
        <v>125</v>
      </c>
      <c r="B59" s="223" t="s">
        <v>134</v>
      </c>
      <c r="C59" s="227" t="s">
        <v>64</v>
      </c>
      <c r="D59" s="158" t="s">
        <v>4</v>
      </c>
      <c r="E59" s="184">
        <v>50.2</v>
      </c>
      <c r="F59" s="158">
        <v>22.57</v>
      </c>
      <c r="G59" s="158">
        <f>TRUNC(F59*1.25,2)</f>
        <v>28.21</v>
      </c>
      <c r="H59" s="159">
        <f>TRUNC(E59*(G59),2)</f>
        <v>1416.14</v>
      </c>
    </row>
    <row r="60" spans="1:8" ht="12.75" customHeight="1" x14ac:dyDescent="0.2">
      <c r="A60" s="228"/>
      <c r="B60" s="229"/>
      <c r="C60" s="230"/>
      <c r="D60" s="300" t="s">
        <v>100</v>
      </c>
      <c r="E60" s="300"/>
      <c r="F60" s="300"/>
      <c r="G60" s="204"/>
      <c r="H60" s="231">
        <f>SUM(H55:H59)</f>
        <v>35396.49</v>
      </c>
    </row>
    <row r="61" spans="1:8" ht="12.75" thickBot="1" x14ac:dyDescent="0.25">
      <c r="A61" s="186"/>
      <c r="B61" s="232"/>
      <c r="C61" s="233"/>
      <c r="D61" s="299" t="s">
        <v>136</v>
      </c>
      <c r="E61" s="299"/>
      <c r="F61" s="299"/>
      <c r="G61" s="199"/>
      <c r="H61" s="200">
        <f>H60+H53+H48</f>
        <v>79728.889999999985</v>
      </c>
    </row>
    <row r="62" spans="1:8" ht="12" x14ac:dyDescent="0.2">
      <c r="A62" s="177"/>
      <c r="B62" s="178">
        <v>4</v>
      </c>
      <c r="C62" s="234" t="s">
        <v>167</v>
      </c>
      <c r="D62" s="180"/>
      <c r="E62" s="181"/>
      <c r="F62" s="180"/>
      <c r="G62" s="180"/>
      <c r="H62" s="182"/>
    </row>
    <row r="63" spans="1:8" ht="12" x14ac:dyDescent="0.2">
      <c r="A63" s="160">
        <v>90776</v>
      </c>
      <c r="B63" s="235" t="s">
        <v>185</v>
      </c>
      <c r="C63" s="236" t="s">
        <v>43</v>
      </c>
      <c r="D63" s="237" t="s">
        <v>163</v>
      </c>
      <c r="E63" s="217">
        <v>240</v>
      </c>
      <c r="F63" s="158">
        <v>24.75</v>
      </c>
      <c r="G63" s="158">
        <f t="shared" ref="G63:G64" si="12">TRUNC(F63*1.25,2)</f>
        <v>30.93</v>
      </c>
      <c r="H63" s="159">
        <f t="shared" ref="H63:H64" si="13">TRUNC(E63*(G63),2)</f>
        <v>7423.2</v>
      </c>
    </row>
    <row r="64" spans="1:8" ht="12.75" thickBot="1" x14ac:dyDescent="0.25">
      <c r="A64" s="186">
        <v>90777</v>
      </c>
      <c r="B64" s="235" t="s">
        <v>186</v>
      </c>
      <c r="C64" s="238" t="s">
        <v>164</v>
      </c>
      <c r="D64" s="239" t="s">
        <v>163</v>
      </c>
      <c r="E64" s="240">
        <v>60</v>
      </c>
      <c r="F64" s="241">
        <v>97.88</v>
      </c>
      <c r="G64" s="170">
        <f t="shared" si="12"/>
        <v>122.35</v>
      </c>
      <c r="H64" s="171">
        <f t="shared" si="13"/>
        <v>7341</v>
      </c>
    </row>
    <row r="65" spans="1:10" ht="12.75" thickBot="1" x14ac:dyDescent="0.25">
      <c r="A65" s="242"/>
      <c r="B65" s="243"/>
      <c r="C65" s="244"/>
      <c r="D65" s="298" t="s">
        <v>168</v>
      </c>
      <c r="E65" s="293"/>
      <c r="F65" s="294"/>
      <c r="G65" s="245"/>
      <c r="H65" s="246">
        <f>SUM(H63:H64)</f>
        <v>14764.2</v>
      </c>
    </row>
    <row r="66" spans="1:10" s="42" customFormat="1" ht="12.75" thickBot="1" x14ac:dyDescent="0.25">
      <c r="A66" s="125"/>
      <c r="B66" s="126"/>
      <c r="C66" s="127"/>
      <c r="D66" s="298" t="s">
        <v>59</v>
      </c>
      <c r="E66" s="293"/>
      <c r="F66" s="294"/>
      <c r="G66" s="245"/>
      <c r="H66" s="247">
        <f>H61+H41+H19+H65</f>
        <v>116212.57999999999</v>
      </c>
      <c r="J66" s="62"/>
    </row>
    <row r="67" spans="1:10" ht="12" x14ac:dyDescent="0.2">
      <c r="A67" s="125"/>
      <c r="B67" s="126"/>
      <c r="C67" s="127"/>
      <c r="D67" s="128"/>
      <c r="E67" s="129"/>
      <c r="F67" s="125"/>
      <c r="G67" s="125"/>
      <c r="H67" s="128"/>
      <c r="J67" s="59"/>
    </row>
    <row r="68" spans="1:10" ht="12" x14ac:dyDescent="0.2">
      <c r="A68" s="125"/>
      <c r="B68" s="126"/>
      <c r="C68" s="127"/>
      <c r="D68" s="128"/>
      <c r="E68" s="129"/>
      <c r="F68" s="125"/>
      <c r="G68" s="125"/>
      <c r="H68" s="128"/>
      <c r="J68" s="59"/>
    </row>
    <row r="69" spans="1:10" ht="12" x14ac:dyDescent="0.2">
      <c r="A69" s="125"/>
      <c r="B69" s="126"/>
      <c r="C69" s="127"/>
      <c r="D69" s="128"/>
      <c r="E69" s="129"/>
      <c r="F69" s="125"/>
      <c r="G69" s="125"/>
      <c r="H69" s="128"/>
      <c r="J69" s="59"/>
    </row>
    <row r="70" spans="1:10" ht="12" x14ac:dyDescent="0.2">
      <c r="A70" s="125"/>
      <c r="B70" s="126"/>
      <c r="C70" s="127"/>
      <c r="D70" s="128"/>
      <c r="E70" s="129"/>
      <c r="F70" s="125"/>
      <c r="G70" s="125"/>
      <c r="H70" s="128"/>
      <c r="J70" s="59"/>
    </row>
    <row r="71" spans="1:10" ht="12" x14ac:dyDescent="0.2">
      <c r="A71" s="125"/>
      <c r="B71" s="126"/>
      <c r="C71" s="127"/>
      <c r="D71" s="128"/>
      <c r="E71" s="129"/>
      <c r="F71" s="125"/>
      <c r="G71" s="125"/>
      <c r="H71" s="128"/>
    </row>
    <row r="72" spans="1:10" ht="12" x14ac:dyDescent="0.2">
      <c r="A72" s="125"/>
      <c r="B72" s="126"/>
      <c r="C72" s="248" t="s">
        <v>160</v>
      </c>
      <c r="D72" s="128"/>
      <c r="E72" s="129"/>
      <c r="F72" s="125"/>
      <c r="G72" s="125"/>
      <c r="H72" s="128"/>
    </row>
    <row r="73" spans="1:10" ht="12" x14ac:dyDescent="0.2">
      <c r="A73" s="125"/>
      <c r="B73" s="126"/>
      <c r="C73" s="248" t="s">
        <v>9</v>
      </c>
      <c r="D73" s="128"/>
      <c r="E73" s="129"/>
      <c r="F73" s="125"/>
      <c r="G73" s="125"/>
      <c r="H73" s="128"/>
      <c r="J73" s="59"/>
    </row>
    <row r="74" spans="1:10" ht="12" x14ac:dyDescent="0.2">
      <c r="A74" s="125"/>
      <c r="B74" s="126"/>
      <c r="C74" s="248" t="s">
        <v>159</v>
      </c>
      <c r="D74" s="128"/>
      <c r="E74" s="129"/>
      <c r="F74" s="125"/>
      <c r="G74" s="125"/>
      <c r="H74" s="128"/>
      <c r="J74" s="59"/>
    </row>
  </sheetData>
  <mergeCells count="19">
    <mergeCell ref="D53:F53"/>
    <mergeCell ref="D19:F19"/>
    <mergeCell ref="D41:F41"/>
    <mergeCell ref="A6:C6"/>
    <mergeCell ref="D66:F66"/>
    <mergeCell ref="D61:F61"/>
    <mergeCell ref="D60:F60"/>
    <mergeCell ref="D65:F65"/>
    <mergeCell ref="A7:H7"/>
    <mergeCell ref="A9:H9"/>
    <mergeCell ref="D27:F27"/>
    <mergeCell ref="D34:F34"/>
    <mergeCell ref="D40:F40"/>
    <mergeCell ref="D48:F48"/>
    <mergeCell ref="A5:H5"/>
    <mergeCell ref="A1:H1"/>
    <mergeCell ref="A2:H2"/>
    <mergeCell ref="A4:H4"/>
    <mergeCell ref="A3:C3"/>
  </mergeCells>
  <phoneticPr fontId="7" type="noConversion"/>
  <printOptions horizontalCentered="1"/>
  <pageMargins left="0.19685039370078741" right="0.19685039370078741" top="0.78740157480314965" bottom="0.19685039370078741" header="0.11811023622047245" footer="0.11811023622047245"/>
  <pageSetup paperSize="9" scale="80" fitToHeight="3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3</xdr:col>
                <xdr:colOff>161925</xdr:colOff>
                <xdr:row>0</xdr:row>
                <xdr:rowOff>0</xdr:rowOff>
              </from>
              <to>
                <xdr:col>7</xdr:col>
                <xdr:colOff>285750</xdr:colOff>
                <xdr:row>0</xdr:row>
                <xdr:rowOff>0</xdr:rowOff>
              </to>
            </anchor>
          </objectPr>
        </oleObject>
      </mc:Choice>
      <mc:Fallback>
        <oleObject shapeId="1025" r:id="rId4"/>
      </mc:Fallback>
    </mc:AlternateContent>
    <mc:AlternateContent xmlns:mc="http://schemas.openxmlformats.org/markup-compatibility/2006">
      <mc:Choice Requires="x14">
        <oleObject progId="CDraw5" shapeId="1026" r:id="rId6">
          <objectPr defaultSize="0" autoPict="0" r:id="rId7">
            <anchor moveWithCells="1" sizeWithCells="1">
              <from>
                <xdr:col>5</xdr:col>
                <xdr:colOff>171450</xdr:colOff>
                <xdr:row>0</xdr:row>
                <xdr:rowOff>19050</xdr:rowOff>
              </from>
              <to>
                <xdr:col>7</xdr:col>
                <xdr:colOff>361950</xdr:colOff>
                <xdr:row>6</xdr:row>
                <xdr:rowOff>114300</xdr:rowOff>
              </to>
            </anchor>
          </objectPr>
        </oleObject>
      </mc:Choice>
      <mc:Fallback>
        <oleObject progId="CDraw5" shapeId="1026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55"/>
  <sheetViews>
    <sheetView zoomScale="70" zoomScaleNormal="70" workbookViewId="0">
      <selection activeCell="G54" sqref="A1:G54"/>
    </sheetView>
  </sheetViews>
  <sheetFormatPr defaultColWidth="9.140625" defaultRowHeight="15" x14ac:dyDescent="0.2"/>
  <cols>
    <col min="1" max="1" width="13.28515625" style="65" customWidth="1"/>
    <col min="2" max="2" width="99.5703125" style="72" customWidth="1"/>
    <col min="3" max="3" width="17.7109375" style="77" customWidth="1"/>
    <col min="4" max="5" width="17.42578125" style="78" customWidth="1"/>
    <col min="6" max="6" width="19.5703125" style="79" customWidth="1"/>
    <col min="7" max="7" width="21.85546875" style="79" customWidth="1"/>
    <col min="8" max="239" width="9.140625" style="65"/>
    <col min="240" max="240" width="18.5703125" style="65" bestFit="1" customWidth="1"/>
    <col min="241" max="241" width="97.7109375" style="65" customWidth="1"/>
    <col min="242" max="242" width="17.7109375" style="65" customWidth="1"/>
    <col min="243" max="244" width="17.42578125" style="65" customWidth="1"/>
    <col min="245" max="245" width="19.5703125" style="65" customWidth="1"/>
    <col min="246" max="246" width="21.85546875" style="65" customWidth="1"/>
    <col min="247" max="495" width="9.140625" style="65"/>
    <col min="496" max="496" width="18.5703125" style="65" bestFit="1" customWidth="1"/>
    <col min="497" max="497" width="97.7109375" style="65" customWidth="1"/>
    <col min="498" max="498" width="17.7109375" style="65" customWidth="1"/>
    <col min="499" max="500" width="17.42578125" style="65" customWidth="1"/>
    <col min="501" max="501" width="19.5703125" style="65" customWidth="1"/>
    <col min="502" max="502" width="21.85546875" style="65" customWidth="1"/>
    <col min="503" max="751" width="9.140625" style="65"/>
    <col min="752" max="752" width="18.5703125" style="65" bestFit="1" customWidth="1"/>
    <col min="753" max="753" width="97.7109375" style="65" customWidth="1"/>
    <col min="754" max="754" width="17.7109375" style="65" customWidth="1"/>
    <col min="755" max="756" width="17.42578125" style="65" customWidth="1"/>
    <col min="757" max="757" width="19.5703125" style="65" customWidth="1"/>
    <col min="758" max="758" width="21.85546875" style="65" customWidth="1"/>
    <col min="759" max="1007" width="9.140625" style="65"/>
    <col min="1008" max="1008" width="18.5703125" style="65" bestFit="1" customWidth="1"/>
    <col min="1009" max="1009" width="97.7109375" style="65" customWidth="1"/>
    <col min="1010" max="1010" width="17.7109375" style="65" customWidth="1"/>
    <col min="1011" max="1012" width="17.42578125" style="65" customWidth="1"/>
    <col min="1013" max="1013" width="19.5703125" style="65" customWidth="1"/>
    <col min="1014" max="1014" width="21.85546875" style="65" customWidth="1"/>
    <col min="1015" max="1263" width="9.140625" style="65"/>
    <col min="1264" max="1264" width="18.5703125" style="65" bestFit="1" customWidth="1"/>
    <col min="1265" max="1265" width="97.7109375" style="65" customWidth="1"/>
    <col min="1266" max="1266" width="17.7109375" style="65" customWidth="1"/>
    <col min="1267" max="1268" width="17.42578125" style="65" customWidth="1"/>
    <col min="1269" max="1269" width="19.5703125" style="65" customWidth="1"/>
    <col min="1270" max="1270" width="21.85546875" style="65" customWidth="1"/>
    <col min="1271" max="1519" width="9.140625" style="65"/>
    <col min="1520" max="1520" width="18.5703125" style="65" bestFit="1" customWidth="1"/>
    <col min="1521" max="1521" width="97.7109375" style="65" customWidth="1"/>
    <col min="1522" max="1522" width="17.7109375" style="65" customWidth="1"/>
    <col min="1523" max="1524" width="17.42578125" style="65" customWidth="1"/>
    <col min="1525" max="1525" width="19.5703125" style="65" customWidth="1"/>
    <col min="1526" max="1526" width="21.85546875" style="65" customWidth="1"/>
    <col min="1527" max="1775" width="9.140625" style="65"/>
    <col min="1776" max="1776" width="18.5703125" style="65" bestFit="1" customWidth="1"/>
    <col min="1777" max="1777" width="97.7109375" style="65" customWidth="1"/>
    <col min="1778" max="1778" width="17.7109375" style="65" customWidth="1"/>
    <col min="1779" max="1780" width="17.42578125" style="65" customWidth="1"/>
    <col min="1781" max="1781" width="19.5703125" style="65" customWidth="1"/>
    <col min="1782" max="1782" width="21.85546875" style="65" customWidth="1"/>
    <col min="1783" max="2031" width="9.140625" style="65"/>
    <col min="2032" max="2032" width="18.5703125" style="65" bestFit="1" customWidth="1"/>
    <col min="2033" max="2033" width="97.7109375" style="65" customWidth="1"/>
    <col min="2034" max="2034" width="17.7109375" style="65" customWidth="1"/>
    <col min="2035" max="2036" width="17.42578125" style="65" customWidth="1"/>
    <col min="2037" max="2037" width="19.5703125" style="65" customWidth="1"/>
    <col min="2038" max="2038" width="21.85546875" style="65" customWidth="1"/>
    <col min="2039" max="2287" width="9.140625" style="65"/>
    <col min="2288" max="2288" width="18.5703125" style="65" bestFit="1" customWidth="1"/>
    <col min="2289" max="2289" width="97.7109375" style="65" customWidth="1"/>
    <col min="2290" max="2290" width="17.7109375" style="65" customWidth="1"/>
    <col min="2291" max="2292" width="17.42578125" style="65" customWidth="1"/>
    <col min="2293" max="2293" width="19.5703125" style="65" customWidth="1"/>
    <col min="2294" max="2294" width="21.85546875" style="65" customWidth="1"/>
    <col min="2295" max="2543" width="9.140625" style="65"/>
    <col min="2544" max="2544" width="18.5703125" style="65" bestFit="1" customWidth="1"/>
    <col min="2545" max="2545" width="97.7109375" style="65" customWidth="1"/>
    <col min="2546" max="2546" width="17.7109375" style="65" customWidth="1"/>
    <col min="2547" max="2548" width="17.42578125" style="65" customWidth="1"/>
    <col min="2549" max="2549" width="19.5703125" style="65" customWidth="1"/>
    <col min="2550" max="2550" width="21.85546875" style="65" customWidth="1"/>
    <col min="2551" max="2799" width="9.140625" style="65"/>
    <col min="2800" max="2800" width="18.5703125" style="65" bestFit="1" customWidth="1"/>
    <col min="2801" max="2801" width="97.7109375" style="65" customWidth="1"/>
    <col min="2802" max="2802" width="17.7109375" style="65" customWidth="1"/>
    <col min="2803" max="2804" width="17.42578125" style="65" customWidth="1"/>
    <col min="2805" max="2805" width="19.5703125" style="65" customWidth="1"/>
    <col min="2806" max="2806" width="21.85546875" style="65" customWidth="1"/>
    <col min="2807" max="3055" width="9.140625" style="65"/>
    <col min="3056" max="3056" width="18.5703125" style="65" bestFit="1" customWidth="1"/>
    <col min="3057" max="3057" width="97.7109375" style="65" customWidth="1"/>
    <col min="3058" max="3058" width="17.7109375" style="65" customWidth="1"/>
    <col min="3059" max="3060" width="17.42578125" style="65" customWidth="1"/>
    <col min="3061" max="3061" width="19.5703125" style="65" customWidth="1"/>
    <col min="3062" max="3062" width="21.85546875" style="65" customWidth="1"/>
    <col min="3063" max="3311" width="9.140625" style="65"/>
    <col min="3312" max="3312" width="18.5703125" style="65" bestFit="1" customWidth="1"/>
    <col min="3313" max="3313" width="97.7109375" style="65" customWidth="1"/>
    <col min="3314" max="3314" width="17.7109375" style="65" customWidth="1"/>
    <col min="3315" max="3316" width="17.42578125" style="65" customWidth="1"/>
    <col min="3317" max="3317" width="19.5703125" style="65" customWidth="1"/>
    <col min="3318" max="3318" width="21.85546875" style="65" customWidth="1"/>
    <col min="3319" max="3567" width="9.140625" style="65"/>
    <col min="3568" max="3568" width="18.5703125" style="65" bestFit="1" customWidth="1"/>
    <col min="3569" max="3569" width="97.7109375" style="65" customWidth="1"/>
    <col min="3570" max="3570" width="17.7109375" style="65" customWidth="1"/>
    <col min="3571" max="3572" width="17.42578125" style="65" customWidth="1"/>
    <col min="3573" max="3573" width="19.5703125" style="65" customWidth="1"/>
    <col min="3574" max="3574" width="21.85546875" style="65" customWidth="1"/>
    <col min="3575" max="3823" width="9.140625" style="65"/>
    <col min="3824" max="3824" width="18.5703125" style="65" bestFit="1" customWidth="1"/>
    <col min="3825" max="3825" width="97.7109375" style="65" customWidth="1"/>
    <col min="3826" max="3826" width="17.7109375" style="65" customWidth="1"/>
    <col min="3827" max="3828" width="17.42578125" style="65" customWidth="1"/>
    <col min="3829" max="3829" width="19.5703125" style="65" customWidth="1"/>
    <col min="3830" max="3830" width="21.85546875" style="65" customWidth="1"/>
    <col min="3831" max="4079" width="9.140625" style="65"/>
    <col min="4080" max="4080" width="18.5703125" style="65" bestFit="1" customWidth="1"/>
    <col min="4081" max="4081" width="97.7109375" style="65" customWidth="1"/>
    <col min="4082" max="4082" width="17.7109375" style="65" customWidth="1"/>
    <col min="4083" max="4084" width="17.42578125" style="65" customWidth="1"/>
    <col min="4085" max="4085" width="19.5703125" style="65" customWidth="1"/>
    <col min="4086" max="4086" width="21.85546875" style="65" customWidth="1"/>
    <col min="4087" max="4335" width="9.140625" style="65"/>
    <col min="4336" max="4336" width="18.5703125" style="65" bestFit="1" customWidth="1"/>
    <col min="4337" max="4337" width="97.7109375" style="65" customWidth="1"/>
    <col min="4338" max="4338" width="17.7109375" style="65" customWidth="1"/>
    <col min="4339" max="4340" width="17.42578125" style="65" customWidth="1"/>
    <col min="4341" max="4341" width="19.5703125" style="65" customWidth="1"/>
    <col min="4342" max="4342" width="21.85546875" style="65" customWidth="1"/>
    <col min="4343" max="4591" width="9.140625" style="65"/>
    <col min="4592" max="4592" width="18.5703125" style="65" bestFit="1" customWidth="1"/>
    <col min="4593" max="4593" width="97.7109375" style="65" customWidth="1"/>
    <col min="4594" max="4594" width="17.7109375" style="65" customWidth="1"/>
    <col min="4595" max="4596" width="17.42578125" style="65" customWidth="1"/>
    <col min="4597" max="4597" width="19.5703125" style="65" customWidth="1"/>
    <col min="4598" max="4598" width="21.85546875" style="65" customWidth="1"/>
    <col min="4599" max="4847" width="9.140625" style="65"/>
    <col min="4848" max="4848" width="18.5703125" style="65" bestFit="1" customWidth="1"/>
    <col min="4849" max="4849" width="97.7109375" style="65" customWidth="1"/>
    <col min="4850" max="4850" width="17.7109375" style="65" customWidth="1"/>
    <col min="4851" max="4852" width="17.42578125" style="65" customWidth="1"/>
    <col min="4853" max="4853" width="19.5703125" style="65" customWidth="1"/>
    <col min="4854" max="4854" width="21.85546875" style="65" customWidth="1"/>
    <col min="4855" max="5103" width="9.140625" style="65"/>
    <col min="5104" max="5104" width="18.5703125" style="65" bestFit="1" customWidth="1"/>
    <col min="5105" max="5105" width="97.7109375" style="65" customWidth="1"/>
    <col min="5106" max="5106" width="17.7109375" style="65" customWidth="1"/>
    <col min="5107" max="5108" width="17.42578125" style="65" customWidth="1"/>
    <col min="5109" max="5109" width="19.5703125" style="65" customWidth="1"/>
    <col min="5110" max="5110" width="21.85546875" style="65" customWidth="1"/>
    <col min="5111" max="5359" width="9.140625" style="65"/>
    <col min="5360" max="5360" width="18.5703125" style="65" bestFit="1" customWidth="1"/>
    <col min="5361" max="5361" width="97.7109375" style="65" customWidth="1"/>
    <col min="5362" max="5362" width="17.7109375" style="65" customWidth="1"/>
    <col min="5363" max="5364" width="17.42578125" style="65" customWidth="1"/>
    <col min="5365" max="5365" width="19.5703125" style="65" customWidth="1"/>
    <col min="5366" max="5366" width="21.85546875" style="65" customWidth="1"/>
    <col min="5367" max="5615" width="9.140625" style="65"/>
    <col min="5616" max="5616" width="18.5703125" style="65" bestFit="1" customWidth="1"/>
    <col min="5617" max="5617" width="97.7109375" style="65" customWidth="1"/>
    <col min="5618" max="5618" width="17.7109375" style="65" customWidth="1"/>
    <col min="5619" max="5620" width="17.42578125" style="65" customWidth="1"/>
    <col min="5621" max="5621" width="19.5703125" style="65" customWidth="1"/>
    <col min="5622" max="5622" width="21.85546875" style="65" customWidth="1"/>
    <col min="5623" max="5871" width="9.140625" style="65"/>
    <col min="5872" max="5872" width="18.5703125" style="65" bestFit="1" customWidth="1"/>
    <col min="5873" max="5873" width="97.7109375" style="65" customWidth="1"/>
    <col min="5874" max="5874" width="17.7109375" style="65" customWidth="1"/>
    <col min="5875" max="5876" width="17.42578125" style="65" customWidth="1"/>
    <col min="5877" max="5877" width="19.5703125" style="65" customWidth="1"/>
    <col min="5878" max="5878" width="21.85546875" style="65" customWidth="1"/>
    <col min="5879" max="6127" width="9.140625" style="65"/>
    <col min="6128" max="6128" width="18.5703125" style="65" bestFit="1" customWidth="1"/>
    <col min="6129" max="6129" width="97.7109375" style="65" customWidth="1"/>
    <col min="6130" max="6130" width="17.7109375" style="65" customWidth="1"/>
    <col min="6131" max="6132" width="17.42578125" style="65" customWidth="1"/>
    <col min="6133" max="6133" width="19.5703125" style="65" customWidth="1"/>
    <col min="6134" max="6134" width="21.85546875" style="65" customWidth="1"/>
    <col min="6135" max="6383" width="9.140625" style="65"/>
    <col min="6384" max="6384" width="18.5703125" style="65" bestFit="1" customWidth="1"/>
    <col min="6385" max="6385" width="97.7109375" style="65" customWidth="1"/>
    <col min="6386" max="6386" width="17.7109375" style="65" customWidth="1"/>
    <col min="6387" max="6388" width="17.42578125" style="65" customWidth="1"/>
    <col min="6389" max="6389" width="19.5703125" style="65" customWidth="1"/>
    <col min="6390" max="6390" width="21.85546875" style="65" customWidth="1"/>
    <col min="6391" max="6639" width="9.140625" style="65"/>
    <col min="6640" max="6640" width="18.5703125" style="65" bestFit="1" customWidth="1"/>
    <col min="6641" max="6641" width="97.7109375" style="65" customWidth="1"/>
    <col min="6642" max="6642" width="17.7109375" style="65" customWidth="1"/>
    <col min="6643" max="6644" width="17.42578125" style="65" customWidth="1"/>
    <col min="6645" max="6645" width="19.5703125" style="65" customWidth="1"/>
    <col min="6646" max="6646" width="21.85546875" style="65" customWidth="1"/>
    <col min="6647" max="6895" width="9.140625" style="65"/>
    <col min="6896" max="6896" width="18.5703125" style="65" bestFit="1" customWidth="1"/>
    <col min="6897" max="6897" width="97.7109375" style="65" customWidth="1"/>
    <col min="6898" max="6898" width="17.7109375" style="65" customWidth="1"/>
    <col min="6899" max="6900" width="17.42578125" style="65" customWidth="1"/>
    <col min="6901" max="6901" width="19.5703125" style="65" customWidth="1"/>
    <col min="6902" max="6902" width="21.85546875" style="65" customWidth="1"/>
    <col min="6903" max="7151" width="9.140625" style="65"/>
    <col min="7152" max="7152" width="18.5703125" style="65" bestFit="1" customWidth="1"/>
    <col min="7153" max="7153" width="97.7109375" style="65" customWidth="1"/>
    <col min="7154" max="7154" width="17.7109375" style="65" customWidth="1"/>
    <col min="7155" max="7156" width="17.42578125" style="65" customWidth="1"/>
    <col min="7157" max="7157" width="19.5703125" style="65" customWidth="1"/>
    <col min="7158" max="7158" width="21.85546875" style="65" customWidth="1"/>
    <col min="7159" max="7407" width="9.140625" style="65"/>
    <col min="7408" max="7408" width="18.5703125" style="65" bestFit="1" customWidth="1"/>
    <col min="7409" max="7409" width="97.7109375" style="65" customWidth="1"/>
    <col min="7410" max="7410" width="17.7109375" style="65" customWidth="1"/>
    <col min="7411" max="7412" width="17.42578125" style="65" customWidth="1"/>
    <col min="7413" max="7413" width="19.5703125" style="65" customWidth="1"/>
    <col min="7414" max="7414" width="21.85546875" style="65" customWidth="1"/>
    <col min="7415" max="7663" width="9.140625" style="65"/>
    <col min="7664" max="7664" width="18.5703125" style="65" bestFit="1" customWidth="1"/>
    <col min="7665" max="7665" width="97.7109375" style="65" customWidth="1"/>
    <col min="7666" max="7666" width="17.7109375" style="65" customWidth="1"/>
    <col min="7667" max="7668" width="17.42578125" style="65" customWidth="1"/>
    <col min="7669" max="7669" width="19.5703125" style="65" customWidth="1"/>
    <col min="7670" max="7670" width="21.85546875" style="65" customWidth="1"/>
    <col min="7671" max="7919" width="9.140625" style="65"/>
    <col min="7920" max="7920" width="18.5703125" style="65" bestFit="1" customWidth="1"/>
    <col min="7921" max="7921" width="97.7109375" style="65" customWidth="1"/>
    <col min="7922" max="7922" width="17.7109375" style="65" customWidth="1"/>
    <col min="7923" max="7924" width="17.42578125" style="65" customWidth="1"/>
    <col min="7925" max="7925" width="19.5703125" style="65" customWidth="1"/>
    <col min="7926" max="7926" width="21.85546875" style="65" customWidth="1"/>
    <col min="7927" max="8175" width="9.140625" style="65"/>
    <col min="8176" max="8176" width="18.5703125" style="65" bestFit="1" customWidth="1"/>
    <col min="8177" max="8177" width="97.7109375" style="65" customWidth="1"/>
    <col min="8178" max="8178" width="17.7109375" style="65" customWidth="1"/>
    <col min="8179" max="8180" width="17.42578125" style="65" customWidth="1"/>
    <col min="8181" max="8181" width="19.5703125" style="65" customWidth="1"/>
    <col min="8182" max="8182" width="21.85546875" style="65" customWidth="1"/>
    <col min="8183" max="8431" width="9.140625" style="65"/>
    <col min="8432" max="8432" width="18.5703125" style="65" bestFit="1" customWidth="1"/>
    <col min="8433" max="8433" width="97.7109375" style="65" customWidth="1"/>
    <col min="8434" max="8434" width="17.7109375" style="65" customWidth="1"/>
    <col min="8435" max="8436" width="17.42578125" style="65" customWidth="1"/>
    <col min="8437" max="8437" width="19.5703125" style="65" customWidth="1"/>
    <col min="8438" max="8438" width="21.85546875" style="65" customWidth="1"/>
    <col min="8439" max="8687" width="9.140625" style="65"/>
    <col min="8688" max="8688" width="18.5703125" style="65" bestFit="1" customWidth="1"/>
    <col min="8689" max="8689" width="97.7109375" style="65" customWidth="1"/>
    <col min="8690" max="8690" width="17.7109375" style="65" customWidth="1"/>
    <col min="8691" max="8692" width="17.42578125" style="65" customWidth="1"/>
    <col min="8693" max="8693" width="19.5703125" style="65" customWidth="1"/>
    <col min="8694" max="8694" width="21.85546875" style="65" customWidth="1"/>
    <col min="8695" max="8943" width="9.140625" style="65"/>
    <col min="8944" max="8944" width="18.5703125" style="65" bestFit="1" customWidth="1"/>
    <col min="8945" max="8945" width="97.7109375" style="65" customWidth="1"/>
    <col min="8946" max="8946" width="17.7109375" style="65" customWidth="1"/>
    <col min="8947" max="8948" width="17.42578125" style="65" customWidth="1"/>
    <col min="8949" max="8949" width="19.5703125" style="65" customWidth="1"/>
    <col min="8950" max="8950" width="21.85546875" style="65" customWidth="1"/>
    <col min="8951" max="9199" width="9.140625" style="65"/>
    <col min="9200" max="9200" width="18.5703125" style="65" bestFit="1" customWidth="1"/>
    <col min="9201" max="9201" width="97.7109375" style="65" customWidth="1"/>
    <col min="9202" max="9202" width="17.7109375" style="65" customWidth="1"/>
    <col min="9203" max="9204" width="17.42578125" style="65" customWidth="1"/>
    <col min="9205" max="9205" width="19.5703125" style="65" customWidth="1"/>
    <col min="9206" max="9206" width="21.85546875" style="65" customWidth="1"/>
    <col min="9207" max="9455" width="9.140625" style="65"/>
    <col min="9456" max="9456" width="18.5703125" style="65" bestFit="1" customWidth="1"/>
    <col min="9457" max="9457" width="97.7109375" style="65" customWidth="1"/>
    <col min="9458" max="9458" width="17.7109375" style="65" customWidth="1"/>
    <col min="9459" max="9460" width="17.42578125" style="65" customWidth="1"/>
    <col min="9461" max="9461" width="19.5703125" style="65" customWidth="1"/>
    <col min="9462" max="9462" width="21.85546875" style="65" customWidth="1"/>
    <col min="9463" max="9711" width="9.140625" style="65"/>
    <col min="9712" max="9712" width="18.5703125" style="65" bestFit="1" customWidth="1"/>
    <col min="9713" max="9713" width="97.7109375" style="65" customWidth="1"/>
    <col min="9714" max="9714" width="17.7109375" style="65" customWidth="1"/>
    <col min="9715" max="9716" width="17.42578125" style="65" customWidth="1"/>
    <col min="9717" max="9717" width="19.5703125" style="65" customWidth="1"/>
    <col min="9718" max="9718" width="21.85546875" style="65" customWidth="1"/>
    <col min="9719" max="9967" width="9.140625" style="65"/>
    <col min="9968" max="9968" width="18.5703125" style="65" bestFit="1" customWidth="1"/>
    <col min="9969" max="9969" width="97.7109375" style="65" customWidth="1"/>
    <col min="9970" max="9970" width="17.7109375" style="65" customWidth="1"/>
    <col min="9971" max="9972" width="17.42578125" style="65" customWidth="1"/>
    <col min="9973" max="9973" width="19.5703125" style="65" customWidth="1"/>
    <col min="9974" max="9974" width="21.85546875" style="65" customWidth="1"/>
    <col min="9975" max="10223" width="9.140625" style="65"/>
    <col min="10224" max="10224" width="18.5703125" style="65" bestFit="1" customWidth="1"/>
    <col min="10225" max="10225" width="97.7109375" style="65" customWidth="1"/>
    <col min="10226" max="10226" width="17.7109375" style="65" customWidth="1"/>
    <col min="10227" max="10228" width="17.42578125" style="65" customWidth="1"/>
    <col min="10229" max="10229" width="19.5703125" style="65" customWidth="1"/>
    <col min="10230" max="10230" width="21.85546875" style="65" customWidth="1"/>
    <col min="10231" max="10479" width="9.140625" style="65"/>
    <col min="10480" max="10480" width="18.5703125" style="65" bestFit="1" customWidth="1"/>
    <col min="10481" max="10481" width="97.7109375" style="65" customWidth="1"/>
    <col min="10482" max="10482" width="17.7109375" style="65" customWidth="1"/>
    <col min="10483" max="10484" width="17.42578125" style="65" customWidth="1"/>
    <col min="10485" max="10485" width="19.5703125" style="65" customWidth="1"/>
    <col min="10486" max="10486" width="21.85546875" style="65" customWidth="1"/>
    <col min="10487" max="10735" width="9.140625" style="65"/>
    <col min="10736" max="10736" width="18.5703125" style="65" bestFit="1" customWidth="1"/>
    <col min="10737" max="10737" width="97.7109375" style="65" customWidth="1"/>
    <col min="10738" max="10738" width="17.7109375" style="65" customWidth="1"/>
    <col min="10739" max="10740" width="17.42578125" style="65" customWidth="1"/>
    <col min="10741" max="10741" width="19.5703125" style="65" customWidth="1"/>
    <col min="10742" max="10742" width="21.85546875" style="65" customWidth="1"/>
    <col min="10743" max="10991" width="9.140625" style="65"/>
    <col min="10992" max="10992" width="18.5703125" style="65" bestFit="1" customWidth="1"/>
    <col min="10993" max="10993" width="97.7109375" style="65" customWidth="1"/>
    <col min="10994" max="10994" width="17.7109375" style="65" customWidth="1"/>
    <col min="10995" max="10996" width="17.42578125" style="65" customWidth="1"/>
    <col min="10997" max="10997" width="19.5703125" style="65" customWidth="1"/>
    <col min="10998" max="10998" width="21.85546875" style="65" customWidth="1"/>
    <col min="10999" max="11247" width="9.140625" style="65"/>
    <col min="11248" max="11248" width="18.5703125" style="65" bestFit="1" customWidth="1"/>
    <col min="11249" max="11249" width="97.7109375" style="65" customWidth="1"/>
    <col min="11250" max="11250" width="17.7109375" style="65" customWidth="1"/>
    <col min="11251" max="11252" width="17.42578125" style="65" customWidth="1"/>
    <col min="11253" max="11253" width="19.5703125" style="65" customWidth="1"/>
    <col min="11254" max="11254" width="21.85546875" style="65" customWidth="1"/>
    <col min="11255" max="11503" width="9.140625" style="65"/>
    <col min="11504" max="11504" width="18.5703125" style="65" bestFit="1" customWidth="1"/>
    <col min="11505" max="11505" width="97.7109375" style="65" customWidth="1"/>
    <col min="11506" max="11506" width="17.7109375" style="65" customWidth="1"/>
    <col min="11507" max="11508" width="17.42578125" style="65" customWidth="1"/>
    <col min="11509" max="11509" width="19.5703125" style="65" customWidth="1"/>
    <col min="11510" max="11510" width="21.85546875" style="65" customWidth="1"/>
    <col min="11511" max="11759" width="9.140625" style="65"/>
    <col min="11760" max="11760" width="18.5703125" style="65" bestFit="1" customWidth="1"/>
    <col min="11761" max="11761" width="97.7109375" style="65" customWidth="1"/>
    <col min="11762" max="11762" width="17.7109375" style="65" customWidth="1"/>
    <col min="11763" max="11764" width="17.42578125" style="65" customWidth="1"/>
    <col min="11765" max="11765" width="19.5703125" style="65" customWidth="1"/>
    <col min="11766" max="11766" width="21.85546875" style="65" customWidth="1"/>
    <col min="11767" max="12015" width="9.140625" style="65"/>
    <col min="12016" max="12016" width="18.5703125" style="65" bestFit="1" customWidth="1"/>
    <col min="12017" max="12017" width="97.7109375" style="65" customWidth="1"/>
    <col min="12018" max="12018" width="17.7109375" style="65" customWidth="1"/>
    <col min="12019" max="12020" width="17.42578125" style="65" customWidth="1"/>
    <col min="12021" max="12021" width="19.5703125" style="65" customWidth="1"/>
    <col min="12022" max="12022" width="21.85546875" style="65" customWidth="1"/>
    <col min="12023" max="12271" width="9.140625" style="65"/>
    <col min="12272" max="12272" width="18.5703125" style="65" bestFit="1" customWidth="1"/>
    <col min="12273" max="12273" width="97.7109375" style="65" customWidth="1"/>
    <col min="12274" max="12274" width="17.7109375" style="65" customWidth="1"/>
    <col min="12275" max="12276" width="17.42578125" style="65" customWidth="1"/>
    <col min="12277" max="12277" width="19.5703125" style="65" customWidth="1"/>
    <col min="12278" max="12278" width="21.85546875" style="65" customWidth="1"/>
    <col min="12279" max="12527" width="9.140625" style="65"/>
    <col min="12528" max="12528" width="18.5703125" style="65" bestFit="1" customWidth="1"/>
    <col min="12529" max="12529" width="97.7109375" style="65" customWidth="1"/>
    <col min="12530" max="12530" width="17.7109375" style="65" customWidth="1"/>
    <col min="12531" max="12532" width="17.42578125" style="65" customWidth="1"/>
    <col min="12533" max="12533" width="19.5703125" style="65" customWidth="1"/>
    <col min="12534" max="12534" width="21.85546875" style="65" customWidth="1"/>
    <col min="12535" max="12783" width="9.140625" style="65"/>
    <col min="12784" max="12784" width="18.5703125" style="65" bestFit="1" customWidth="1"/>
    <col min="12785" max="12785" width="97.7109375" style="65" customWidth="1"/>
    <col min="12786" max="12786" width="17.7109375" style="65" customWidth="1"/>
    <col min="12787" max="12788" width="17.42578125" style="65" customWidth="1"/>
    <col min="12789" max="12789" width="19.5703125" style="65" customWidth="1"/>
    <col min="12790" max="12790" width="21.85546875" style="65" customWidth="1"/>
    <col min="12791" max="13039" width="9.140625" style="65"/>
    <col min="13040" max="13040" width="18.5703125" style="65" bestFit="1" customWidth="1"/>
    <col min="13041" max="13041" width="97.7109375" style="65" customWidth="1"/>
    <col min="13042" max="13042" width="17.7109375" style="65" customWidth="1"/>
    <col min="13043" max="13044" width="17.42578125" style="65" customWidth="1"/>
    <col min="13045" max="13045" width="19.5703125" style="65" customWidth="1"/>
    <col min="13046" max="13046" width="21.85546875" style="65" customWidth="1"/>
    <col min="13047" max="13295" width="9.140625" style="65"/>
    <col min="13296" max="13296" width="18.5703125" style="65" bestFit="1" customWidth="1"/>
    <col min="13297" max="13297" width="97.7109375" style="65" customWidth="1"/>
    <col min="13298" max="13298" width="17.7109375" style="65" customWidth="1"/>
    <col min="13299" max="13300" width="17.42578125" style="65" customWidth="1"/>
    <col min="13301" max="13301" width="19.5703125" style="65" customWidth="1"/>
    <col min="13302" max="13302" width="21.85546875" style="65" customWidth="1"/>
    <col min="13303" max="13551" width="9.140625" style="65"/>
    <col min="13552" max="13552" width="18.5703125" style="65" bestFit="1" customWidth="1"/>
    <col min="13553" max="13553" width="97.7109375" style="65" customWidth="1"/>
    <col min="13554" max="13554" width="17.7109375" style="65" customWidth="1"/>
    <col min="13555" max="13556" width="17.42578125" style="65" customWidth="1"/>
    <col min="13557" max="13557" width="19.5703125" style="65" customWidth="1"/>
    <col min="13558" max="13558" width="21.85546875" style="65" customWidth="1"/>
    <col min="13559" max="13807" width="9.140625" style="65"/>
    <col min="13808" max="13808" width="18.5703125" style="65" bestFit="1" customWidth="1"/>
    <col min="13809" max="13809" width="97.7109375" style="65" customWidth="1"/>
    <col min="13810" max="13810" width="17.7109375" style="65" customWidth="1"/>
    <col min="13811" max="13812" width="17.42578125" style="65" customWidth="1"/>
    <col min="13813" max="13813" width="19.5703125" style="65" customWidth="1"/>
    <col min="13814" max="13814" width="21.85546875" style="65" customWidth="1"/>
    <col min="13815" max="14063" width="9.140625" style="65"/>
    <col min="14064" max="14064" width="18.5703125" style="65" bestFit="1" customWidth="1"/>
    <col min="14065" max="14065" width="97.7109375" style="65" customWidth="1"/>
    <col min="14066" max="14066" width="17.7109375" style="65" customWidth="1"/>
    <col min="14067" max="14068" width="17.42578125" style="65" customWidth="1"/>
    <col min="14069" max="14069" width="19.5703125" style="65" customWidth="1"/>
    <col min="14070" max="14070" width="21.85546875" style="65" customWidth="1"/>
    <col min="14071" max="14319" width="9.140625" style="65"/>
    <col min="14320" max="14320" width="18.5703125" style="65" bestFit="1" customWidth="1"/>
    <col min="14321" max="14321" width="97.7109375" style="65" customWidth="1"/>
    <col min="14322" max="14322" width="17.7109375" style="65" customWidth="1"/>
    <col min="14323" max="14324" width="17.42578125" style="65" customWidth="1"/>
    <col min="14325" max="14325" width="19.5703125" style="65" customWidth="1"/>
    <col min="14326" max="14326" width="21.85546875" style="65" customWidth="1"/>
    <col min="14327" max="14575" width="9.140625" style="65"/>
    <col min="14576" max="14576" width="18.5703125" style="65" bestFit="1" customWidth="1"/>
    <col min="14577" max="14577" width="97.7109375" style="65" customWidth="1"/>
    <col min="14578" max="14578" width="17.7109375" style="65" customWidth="1"/>
    <col min="14579" max="14580" width="17.42578125" style="65" customWidth="1"/>
    <col min="14581" max="14581" width="19.5703125" style="65" customWidth="1"/>
    <col min="14582" max="14582" width="21.85546875" style="65" customWidth="1"/>
    <col min="14583" max="14831" width="9.140625" style="65"/>
    <col min="14832" max="14832" width="18.5703125" style="65" bestFit="1" customWidth="1"/>
    <col min="14833" max="14833" width="97.7109375" style="65" customWidth="1"/>
    <col min="14834" max="14834" width="17.7109375" style="65" customWidth="1"/>
    <col min="14835" max="14836" width="17.42578125" style="65" customWidth="1"/>
    <col min="14837" max="14837" width="19.5703125" style="65" customWidth="1"/>
    <col min="14838" max="14838" width="21.85546875" style="65" customWidth="1"/>
    <col min="14839" max="15087" width="9.140625" style="65"/>
    <col min="15088" max="15088" width="18.5703125" style="65" bestFit="1" customWidth="1"/>
    <col min="15089" max="15089" width="97.7109375" style="65" customWidth="1"/>
    <col min="15090" max="15090" width="17.7109375" style="65" customWidth="1"/>
    <col min="15091" max="15092" width="17.42578125" style="65" customWidth="1"/>
    <col min="15093" max="15093" width="19.5703125" style="65" customWidth="1"/>
    <col min="15094" max="15094" width="21.85546875" style="65" customWidth="1"/>
    <col min="15095" max="15343" width="9.140625" style="65"/>
    <col min="15344" max="15344" width="18.5703125" style="65" bestFit="1" customWidth="1"/>
    <col min="15345" max="15345" width="97.7109375" style="65" customWidth="1"/>
    <col min="15346" max="15346" width="17.7109375" style="65" customWidth="1"/>
    <col min="15347" max="15348" width="17.42578125" style="65" customWidth="1"/>
    <col min="15349" max="15349" width="19.5703125" style="65" customWidth="1"/>
    <col min="15350" max="15350" width="21.85546875" style="65" customWidth="1"/>
    <col min="15351" max="15599" width="9.140625" style="65"/>
    <col min="15600" max="15600" width="18.5703125" style="65" bestFit="1" customWidth="1"/>
    <col min="15601" max="15601" width="97.7109375" style="65" customWidth="1"/>
    <col min="15602" max="15602" width="17.7109375" style="65" customWidth="1"/>
    <col min="15603" max="15604" width="17.42578125" style="65" customWidth="1"/>
    <col min="15605" max="15605" width="19.5703125" style="65" customWidth="1"/>
    <col min="15606" max="15606" width="21.85546875" style="65" customWidth="1"/>
    <col min="15607" max="15855" width="9.140625" style="65"/>
    <col min="15856" max="15856" width="18.5703125" style="65" bestFit="1" customWidth="1"/>
    <col min="15857" max="15857" width="97.7109375" style="65" customWidth="1"/>
    <col min="15858" max="15858" width="17.7109375" style="65" customWidth="1"/>
    <col min="15859" max="15860" width="17.42578125" style="65" customWidth="1"/>
    <col min="15861" max="15861" width="19.5703125" style="65" customWidth="1"/>
    <col min="15862" max="15862" width="21.85546875" style="65" customWidth="1"/>
    <col min="15863" max="16111" width="9.140625" style="65"/>
    <col min="16112" max="16112" width="18.5703125" style="65" bestFit="1" customWidth="1"/>
    <col min="16113" max="16113" width="97.7109375" style="65" customWidth="1"/>
    <col min="16114" max="16114" width="17.7109375" style="65" customWidth="1"/>
    <col min="16115" max="16116" width="17.42578125" style="65" customWidth="1"/>
    <col min="16117" max="16117" width="19.5703125" style="65" customWidth="1"/>
    <col min="16118" max="16118" width="21.85546875" style="65" customWidth="1"/>
    <col min="16119" max="16384" width="9.140625" style="65"/>
  </cols>
  <sheetData>
    <row r="1" spans="1:7" s="63" customFormat="1" ht="15.75" x14ac:dyDescent="0.2">
      <c r="A1" s="323" t="s">
        <v>0</v>
      </c>
      <c r="B1" s="324"/>
      <c r="C1" s="324"/>
      <c r="D1" s="324"/>
      <c r="E1" s="324"/>
      <c r="F1" s="324"/>
      <c r="G1" s="325"/>
    </row>
    <row r="2" spans="1:7" s="63" customFormat="1" ht="15.75" x14ac:dyDescent="0.2">
      <c r="A2" s="317" t="str">
        <f>'PREÇOS E CUSTOS'!A2:H2</f>
        <v xml:space="preserve">OBRA: REFORMA DA SEDE DA PREFEITURA. </v>
      </c>
      <c r="B2" s="318"/>
      <c r="C2" s="318"/>
      <c r="D2" s="318"/>
      <c r="E2" s="318"/>
      <c r="F2" s="318"/>
      <c r="G2" s="319"/>
    </row>
    <row r="3" spans="1:7" s="63" customFormat="1" ht="11.25" customHeight="1" x14ac:dyDescent="0.2">
      <c r="A3" s="326" t="s">
        <v>63</v>
      </c>
      <c r="B3" s="327"/>
      <c r="C3" s="327"/>
      <c r="D3" s="327"/>
      <c r="E3" s="327"/>
      <c r="F3" s="327"/>
      <c r="G3" s="328"/>
    </row>
    <row r="4" spans="1:7" s="63" customFormat="1" ht="15.75" x14ac:dyDescent="0.2">
      <c r="A4" s="317" t="str">
        <f>'PREÇOS E CUSTOS'!A4:H4</f>
        <v>FONTE DE PREÇOS: SINAPI 09/23 E SINDUSCON 09/2023</v>
      </c>
      <c r="B4" s="318"/>
      <c r="C4" s="318"/>
      <c r="D4" s="318"/>
      <c r="E4" s="318"/>
      <c r="F4" s="318"/>
      <c r="G4" s="319"/>
    </row>
    <row r="5" spans="1:7" s="63" customFormat="1" ht="15.75" x14ac:dyDescent="0.2">
      <c r="A5" s="317" t="s">
        <v>65</v>
      </c>
      <c r="B5" s="318"/>
      <c r="C5" s="318"/>
      <c r="D5" s="318"/>
      <c r="E5" s="318"/>
      <c r="F5" s="318"/>
      <c r="G5" s="319"/>
    </row>
    <row r="6" spans="1:7" s="63" customFormat="1" ht="15.75" x14ac:dyDescent="0.2">
      <c r="A6" s="317" t="s">
        <v>19</v>
      </c>
      <c r="B6" s="318"/>
      <c r="C6" s="318"/>
      <c r="D6" s="318"/>
      <c r="E6" s="318"/>
      <c r="F6" s="318"/>
      <c r="G6" s="319"/>
    </row>
    <row r="7" spans="1:7" s="63" customFormat="1" ht="16.5" thickBot="1" x14ac:dyDescent="0.25">
      <c r="A7" s="320" t="str">
        <f>'PREÇOS E CUSTOS'!A7:H7</f>
        <v>DATA : NOVEMBRO DE 2.023</v>
      </c>
      <c r="B7" s="321"/>
      <c r="C7" s="321"/>
      <c r="D7" s="321"/>
      <c r="E7" s="321"/>
      <c r="F7" s="321"/>
      <c r="G7" s="322"/>
    </row>
    <row r="8" spans="1:7" s="63" customFormat="1" ht="15.75" x14ac:dyDescent="0.2">
      <c r="A8" s="64"/>
      <c r="B8" s="64"/>
      <c r="C8" s="64"/>
      <c r="D8" s="64"/>
      <c r="E8" s="64"/>
      <c r="F8" s="64"/>
      <c r="G8" s="64"/>
    </row>
    <row r="9" spans="1:7" ht="15.75" x14ac:dyDescent="0.2">
      <c r="A9" s="307" t="s">
        <v>44</v>
      </c>
      <c r="B9" s="307"/>
      <c r="C9" s="307"/>
      <c r="D9" s="307"/>
      <c r="E9" s="307"/>
      <c r="F9" s="307"/>
      <c r="G9" s="307"/>
    </row>
    <row r="10" spans="1:7" ht="16.5" thickBot="1" x14ac:dyDescent="0.25">
      <c r="A10" s="66"/>
      <c r="B10" s="67"/>
      <c r="C10" s="308"/>
      <c r="D10" s="308"/>
      <c r="E10" s="68"/>
      <c r="F10" s="69"/>
      <c r="G10" s="70"/>
    </row>
    <row r="11" spans="1:7" ht="16.5" thickBot="1" x14ac:dyDescent="0.25">
      <c r="A11" s="106" t="s">
        <v>45</v>
      </c>
      <c r="B11" s="113" t="s">
        <v>46</v>
      </c>
      <c r="C11" s="309" t="s">
        <v>47</v>
      </c>
      <c r="D11" s="309"/>
      <c r="E11" s="309"/>
      <c r="F11" s="309"/>
      <c r="G11" s="310"/>
    </row>
    <row r="12" spans="1:7" x14ac:dyDescent="0.2">
      <c r="A12" s="114" t="s">
        <v>73</v>
      </c>
      <c r="B12" s="112" t="s">
        <v>79</v>
      </c>
      <c r="C12" s="315" t="s">
        <v>181</v>
      </c>
      <c r="D12" s="315"/>
      <c r="E12" s="315"/>
      <c r="F12" s="315"/>
      <c r="G12" s="316"/>
    </row>
    <row r="13" spans="1:7" x14ac:dyDescent="0.2">
      <c r="A13" s="115" t="s">
        <v>75</v>
      </c>
      <c r="B13" s="102" t="s">
        <v>80</v>
      </c>
      <c r="C13" s="336" t="s">
        <v>182</v>
      </c>
      <c r="D13" s="336"/>
      <c r="E13" s="336"/>
      <c r="F13" s="336"/>
      <c r="G13" s="343"/>
    </row>
    <row r="14" spans="1:7" x14ac:dyDescent="0.2">
      <c r="A14" s="115" t="s">
        <v>78</v>
      </c>
      <c r="B14" s="103" t="s">
        <v>82</v>
      </c>
      <c r="C14" s="336" t="s">
        <v>183</v>
      </c>
      <c r="D14" s="336"/>
      <c r="E14" s="336"/>
      <c r="F14" s="336"/>
      <c r="G14" s="343"/>
    </row>
    <row r="15" spans="1:7" x14ac:dyDescent="0.2">
      <c r="A15" s="115" t="s">
        <v>137</v>
      </c>
      <c r="B15" s="103" t="s">
        <v>84</v>
      </c>
      <c r="C15" s="336" t="s">
        <v>183</v>
      </c>
      <c r="D15" s="336"/>
      <c r="E15" s="336"/>
      <c r="F15" s="336"/>
      <c r="G15" s="343"/>
    </row>
    <row r="16" spans="1:7" ht="15.75" thickBot="1" x14ac:dyDescent="0.25">
      <c r="A16" s="115" t="s">
        <v>138</v>
      </c>
      <c r="B16" s="104" t="s">
        <v>122</v>
      </c>
      <c r="C16" s="344" t="s">
        <v>184</v>
      </c>
      <c r="D16" s="344"/>
      <c r="E16" s="344"/>
      <c r="F16" s="344"/>
      <c r="G16" s="345"/>
    </row>
    <row r="17" spans="1:7" ht="16.5" thickBot="1" x14ac:dyDescent="0.3">
      <c r="A17" s="106"/>
      <c r="B17" s="107" t="s">
        <v>87</v>
      </c>
      <c r="C17" s="309"/>
      <c r="D17" s="309"/>
      <c r="E17" s="309"/>
      <c r="F17" s="309"/>
      <c r="G17" s="310"/>
    </row>
    <row r="18" spans="1:7" ht="30" x14ac:dyDescent="0.2">
      <c r="A18" s="115" t="s">
        <v>88</v>
      </c>
      <c r="B18" s="105" t="s">
        <v>89</v>
      </c>
      <c r="C18" s="311" t="s">
        <v>140</v>
      </c>
      <c r="D18" s="311"/>
      <c r="E18" s="311"/>
      <c r="F18" s="311"/>
      <c r="G18" s="312"/>
    </row>
    <row r="19" spans="1:7" ht="31.15" customHeight="1" x14ac:dyDescent="0.2">
      <c r="A19" s="115" t="s">
        <v>91</v>
      </c>
      <c r="B19" s="83" t="s">
        <v>92</v>
      </c>
      <c r="C19" s="313" t="s">
        <v>141</v>
      </c>
      <c r="D19" s="313"/>
      <c r="E19" s="313"/>
      <c r="F19" s="313"/>
      <c r="G19" s="314"/>
    </row>
    <row r="20" spans="1:7" ht="33.6" customHeight="1" x14ac:dyDescent="0.2">
      <c r="A20" s="115" t="s">
        <v>94</v>
      </c>
      <c r="B20" s="83" t="s">
        <v>95</v>
      </c>
      <c r="C20" s="330" t="s">
        <v>153</v>
      </c>
      <c r="D20" s="330"/>
      <c r="E20" s="330"/>
      <c r="F20" s="330"/>
      <c r="G20" s="331"/>
    </row>
    <row r="21" spans="1:7" ht="30" x14ac:dyDescent="0.2">
      <c r="A21" s="115" t="s">
        <v>96</v>
      </c>
      <c r="B21" s="82" t="s">
        <v>97</v>
      </c>
      <c r="C21" s="330" t="s">
        <v>142</v>
      </c>
      <c r="D21" s="330"/>
      <c r="E21" s="330"/>
      <c r="F21" s="330"/>
      <c r="G21" s="331"/>
    </row>
    <row r="22" spans="1:7" ht="30.75" thickBot="1" x14ac:dyDescent="0.25">
      <c r="A22" s="116" t="s">
        <v>98</v>
      </c>
      <c r="B22" s="108" t="s">
        <v>99</v>
      </c>
      <c r="C22" s="332" t="s">
        <v>143</v>
      </c>
      <c r="D22" s="332"/>
      <c r="E22" s="332"/>
      <c r="F22" s="332"/>
      <c r="G22" s="333"/>
    </row>
    <row r="23" spans="1:7" ht="16.5" thickBot="1" x14ac:dyDescent="0.3">
      <c r="A23" s="106"/>
      <c r="B23" s="107" t="s">
        <v>104</v>
      </c>
      <c r="C23" s="309"/>
      <c r="D23" s="309"/>
      <c r="E23" s="309"/>
      <c r="F23" s="309"/>
      <c r="G23" s="310"/>
    </row>
    <row r="24" spans="1:7" ht="31.15" customHeight="1" x14ac:dyDescent="0.2">
      <c r="A24" s="115" t="s">
        <v>105</v>
      </c>
      <c r="B24" s="109" t="s">
        <v>106</v>
      </c>
      <c r="C24" s="334" t="s">
        <v>154</v>
      </c>
      <c r="D24" s="334"/>
      <c r="E24" s="334"/>
      <c r="F24" s="334"/>
      <c r="G24" s="335"/>
    </row>
    <row r="25" spans="1:7" ht="45" x14ac:dyDescent="0.2">
      <c r="A25" s="115" t="s">
        <v>107</v>
      </c>
      <c r="B25" s="101" t="s">
        <v>108</v>
      </c>
      <c r="C25" s="330" t="s">
        <v>155</v>
      </c>
      <c r="D25" s="330"/>
      <c r="E25" s="330"/>
      <c r="F25" s="330"/>
      <c r="G25" s="331"/>
    </row>
    <row r="26" spans="1:7" ht="30" x14ac:dyDescent="0.2">
      <c r="A26" s="115" t="s">
        <v>109</v>
      </c>
      <c r="B26" s="82" t="s">
        <v>110</v>
      </c>
      <c r="C26" s="330" t="s">
        <v>144</v>
      </c>
      <c r="D26" s="330"/>
      <c r="E26" s="330"/>
      <c r="F26" s="330"/>
      <c r="G26" s="331"/>
    </row>
    <row r="27" spans="1:7" ht="30.75" thickBot="1" x14ac:dyDescent="0.25">
      <c r="A27" s="115" t="s">
        <v>111</v>
      </c>
      <c r="B27" s="110" t="s">
        <v>112</v>
      </c>
      <c r="C27" s="332" t="s">
        <v>145</v>
      </c>
      <c r="D27" s="332"/>
      <c r="E27" s="332"/>
      <c r="F27" s="332"/>
      <c r="G27" s="333"/>
    </row>
    <row r="28" spans="1:7" ht="16.5" thickBot="1" x14ac:dyDescent="0.3">
      <c r="A28" s="106"/>
      <c r="B28" s="107" t="s">
        <v>114</v>
      </c>
      <c r="C28" s="309"/>
      <c r="D28" s="309"/>
      <c r="E28" s="309"/>
      <c r="F28" s="309"/>
      <c r="G28" s="310"/>
    </row>
    <row r="29" spans="1:7" ht="30.6" customHeight="1" x14ac:dyDescent="0.2">
      <c r="A29" s="115" t="s">
        <v>115</v>
      </c>
      <c r="B29" s="109" t="s">
        <v>106</v>
      </c>
      <c r="C29" s="334" t="s">
        <v>156</v>
      </c>
      <c r="D29" s="334"/>
      <c r="E29" s="334"/>
      <c r="F29" s="334"/>
      <c r="G29" s="335"/>
    </row>
    <row r="30" spans="1:7" ht="45" x14ac:dyDescent="0.2">
      <c r="A30" s="115" t="s">
        <v>116</v>
      </c>
      <c r="B30" s="101" t="s">
        <v>108</v>
      </c>
      <c r="C30" s="330" t="s">
        <v>157</v>
      </c>
      <c r="D30" s="330"/>
      <c r="E30" s="330"/>
      <c r="F30" s="330"/>
      <c r="G30" s="331"/>
    </row>
    <row r="31" spans="1:7" ht="30" x14ac:dyDescent="0.2">
      <c r="A31" s="115" t="s">
        <v>117</v>
      </c>
      <c r="B31" s="82" t="s">
        <v>118</v>
      </c>
      <c r="C31" s="330" t="s">
        <v>146</v>
      </c>
      <c r="D31" s="330"/>
      <c r="E31" s="330"/>
      <c r="F31" s="330"/>
      <c r="G31" s="331"/>
    </row>
    <row r="32" spans="1:7" ht="30.75" thickBot="1" x14ac:dyDescent="0.25">
      <c r="A32" s="115" t="s">
        <v>119</v>
      </c>
      <c r="B32" s="110" t="s">
        <v>112</v>
      </c>
      <c r="C32" s="332" t="s">
        <v>147</v>
      </c>
      <c r="D32" s="332"/>
      <c r="E32" s="332"/>
      <c r="F32" s="332"/>
      <c r="G32" s="333"/>
    </row>
    <row r="33" spans="1:7" ht="16.5" thickBot="1" x14ac:dyDescent="0.3">
      <c r="A33" s="106"/>
      <c r="B33" s="107" t="s">
        <v>120</v>
      </c>
      <c r="C33" s="309"/>
      <c r="D33" s="309"/>
      <c r="E33" s="309"/>
      <c r="F33" s="309"/>
      <c r="G33" s="310"/>
    </row>
    <row r="34" spans="1:7" ht="45" x14ac:dyDescent="0.2">
      <c r="A34" s="115" t="s">
        <v>62</v>
      </c>
      <c r="B34" s="109" t="s">
        <v>121</v>
      </c>
      <c r="C34" s="315" t="s">
        <v>169</v>
      </c>
      <c r="D34" s="315"/>
      <c r="E34" s="315"/>
      <c r="F34" s="315"/>
      <c r="G34" s="316"/>
    </row>
    <row r="35" spans="1:7" ht="45" x14ac:dyDescent="0.2">
      <c r="A35" s="115" t="s">
        <v>128</v>
      </c>
      <c r="B35" s="84" t="s">
        <v>148</v>
      </c>
      <c r="C35" s="336" t="s">
        <v>170</v>
      </c>
      <c r="D35" s="336"/>
      <c r="E35" s="336"/>
      <c r="F35" s="336"/>
      <c r="G35" s="343"/>
    </row>
    <row r="36" spans="1:7" ht="53.45" customHeight="1" x14ac:dyDescent="0.2">
      <c r="A36" s="115" t="s">
        <v>129</v>
      </c>
      <c r="B36" s="82" t="s">
        <v>149</v>
      </c>
      <c r="C36" s="336" t="s">
        <v>170</v>
      </c>
      <c r="D36" s="336"/>
      <c r="E36" s="336"/>
      <c r="F36" s="336"/>
      <c r="G36" s="343"/>
    </row>
    <row r="37" spans="1:7" ht="46.9" customHeight="1" thickBot="1" x14ac:dyDescent="0.25">
      <c r="A37" s="115" t="s">
        <v>150</v>
      </c>
      <c r="B37" s="110" t="s">
        <v>126</v>
      </c>
      <c r="C37" s="346" t="s">
        <v>171</v>
      </c>
      <c r="D37" s="347"/>
      <c r="E37" s="347"/>
      <c r="F37" s="347"/>
      <c r="G37" s="348"/>
    </row>
    <row r="38" spans="1:7" ht="16.5" thickBot="1" x14ac:dyDescent="0.25">
      <c r="A38" s="106"/>
      <c r="B38" s="111" t="s">
        <v>123</v>
      </c>
      <c r="C38" s="309"/>
      <c r="D38" s="309"/>
      <c r="E38" s="309"/>
      <c r="F38" s="309"/>
      <c r="G38" s="310"/>
    </row>
    <row r="39" spans="1:7" ht="45" x14ac:dyDescent="0.2">
      <c r="A39" s="117" t="s">
        <v>151</v>
      </c>
      <c r="B39" s="109" t="s">
        <v>152</v>
      </c>
      <c r="C39" s="315" t="s">
        <v>176</v>
      </c>
      <c r="D39" s="349"/>
      <c r="E39" s="349"/>
      <c r="F39" s="349"/>
      <c r="G39" s="350"/>
    </row>
    <row r="40" spans="1:7" ht="30" x14ac:dyDescent="0.2">
      <c r="A40" s="117" t="s">
        <v>162</v>
      </c>
      <c r="B40" s="83" t="s">
        <v>161</v>
      </c>
      <c r="C40" s="336" t="s">
        <v>177</v>
      </c>
      <c r="D40" s="337"/>
      <c r="E40" s="337"/>
      <c r="F40" s="337"/>
      <c r="G40" s="338"/>
    </row>
    <row r="41" spans="1:7" ht="15.75" x14ac:dyDescent="0.2">
      <c r="A41" s="117" t="s">
        <v>166</v>
      </c>
      <c r="B41" s="83" t="s">
        <v>165</v>
      </c>
      <c r="C41" s="336" t="s">
        <v>178</v>
      </c>
      <c r="D41" s="337"/>
      <c r="E41" s="337"/>
      <c r="F41" s="337"/>
      <c r="G41" s="338"/>
    </row>
    <row r="42" spans="1:7" x14ac:dyDescent="0.2">
      <c r="A42" s="118" t="s">
        <v>131</v>
      </c>
      <c r="B42" s="82" t="s">
        <v>64</v>
      </c>
      <c r="C42" s="313" t="s">
        <v>67</v>
      </c>
      <c r="D42" s="313"/>
      <c r="E42" s="313"/>
      <c r="F42" s="313"/>
      <c r="G42" s="314"/>
    </row>
    <row r="43" spans="1:7" ht="30" x14ac:dyDescent="0.2">
      <c r="A43" s="118" t="s">
        <v>132</v>
      </c>
      <c r="B43" s="82" t="s">
        <v>124</v>
      </c>
      <c r="C43" s="313" t="s">
        <v>67</v>
      </c>
      <c r="D43" s="313"/>
      <c r="E43" s="313"/>
      <c r="F43" s="313"/>
      <c r="G43" s="314"/>
    </row>
    <row r="44" spans="1:7" x14ac:dyDescent="0.2">
      <c r="A44" s="118" t="s">
        <v>134</v>
      </c>
      <c r="B44" s="82" t="s">
        <v>64</v>
      </c>
      <c r="C44" s="313" t="s">
        <v>69</v>
      </c>
      <c r="D44" s="313"/>
      <c r="E44" s="313"/>
      <c r="F44" s="313"/>
      <c r="G44" s="314"/>
    </row>
    <row r="45" spans="1:7" x14ac:dyDescent="0.2">
      <c r="A45" s="119" t="s">
        <v>185</v>
      </c>
      <c r="B45" s="99" t="s">
        <v>43</v>
      </c>
      <c r="C45" s="339" t="s">
        <v>180</v>
      </c>
      <c r="D45" s="339"/>
      <c r="E45" s="339"/>
      <c r="F45" s="339"/>
      <c r="G45" s="340"/>
    </row>
    <row r="46" spans="1:7" ht="15.75" thickBot="1" x14ac:dyDescent="0.25">
      <c r="A46" s="120" t="s">
        <v>186</v>
      </c>
      <c r="B46" s="100" t="s">
        <v>164</v>
      </c>
      <c r="C46" s="341" t="s">
        <v>179</v>
      </c>
      <c r="D46" s="341"/>
      <c r="E46" s="341"/>
      <c r="F46" s="341"/>
      <c r="G46" s="342"/>
    </row>
    <row r="47" spans="1:7" ht="15.75" x14ac:dyDescent="0.2">
      <c r="A47" s="71"/>
      <c r="C47" s="73"/>
      <c r="D47" s="73"/>
      <c r="E47" s="73"/>
      <c r="F47" s="74"/>
      <c r="G47" s="74"/>
    </row>
    <row r="48" spans="1:7" ht="15.75" x14ac:dyDescent="0.2">
      <c r="A48" s="75"/>
      <c r="C48" s="76"/>
      <c r="D48" s="75"/>
      <c r="E48" s="329"/>
      <c r="F48" s="329"/>
      <c r="G48" s="329"/>
    </row>
    <row r="52" spans="2:7" ht="15.75" x14ac:dyDescent="0.2">
      <c r="B52" s="75" t="s">
        <v>158</v>
      </c>
    </row>
    <row r="53" spans="2:7" ht="15.75" x14ac:dyDescent="0.2">
      <c r="B53" s="75" t="s">
        <v>9</v>
      </c>
    </row>
    <row r="54" spans="2:7" ht="15.75" x14ac:dyDescent="0.2">
      <c r="B54" s="75" t="s">
        <v>159</v>
      </c>
    </row>
    <row r="55" spans="2:7" x14ac:dyDescent="0.2">
      <c r="G55" s="80"/>
    </row>
    <row r="56" spans="2:7" x14ac:dyDescent="0.2">
      <c r="G56" s="80"/>
    </row>
    <row r="106" spans="3:3" x14ac:dyDescent="0.2">
      <c r="C106" s="77">
        <f ca="1">C106:C112</f>
        <v>0</v>
      </c>
    </row>
    <row r="455" spans="1:7" x14ac:dyDescent="0.2">
      <c r="A455" s="65" t="s">
        <v>51</v>
      </c>
      <c r="B455" s="72" t="s">
        <v>52</v>
      </c>
      <c r="C455" s="81"/>
      <c r="D455" s="65"/>
      <c r="E455" s="65"/>
      <c r="F455" s="65"/>
      <c r="G455" s="65"/>
    </row>
  </sheetData>
  <mergeCells count="46">
    <mergeCell ref="C43:G43"/>
    <mergeCell ref="C23:G23"/>
    <mergeCell ref="C34:G34"/>
    <mergeCell ref="C37:G37"/>
    <mergeCell ref="C38:G38"/>
    <mergeCell ref="C33:G33"/>
    <mergeCell ref="C39:G39"/>
    <mergeCell ref="C28:G28"/>
    <mergeCell ref="C35:G35"/>
    <mergeCell ref="C36:G36"/>
    <mergeCell ref="C29:G29"/>
    <mergeCell ref="C30:G30"/>
    <mergeCell ref="E48:G48"/>
    <mergeCell ref="C42:G42"/>
    <mergeCell ref="C20:G20"/>
    <mergeCell ref="C21:G21"/>
    <mergeCell ref="C22:G22"/>
    <mergeCell ref="C24:G24"/>
    <mergeCell ref="C25:G25"/>
    <mergeCell ref="C26:G26"/>
    <mergeCell ref="C27:G27"/>
    <mergeCell ref="C40:G40"/>
    <mergeCell ref="C41:G41"/>
    <mergeCell ref="C45:G45"/>
    <mergeCell ref="C31:G31"/>
    <mergeCell ref="C32:G32"/>
    <mergeCell ref="C46:G46"/>
    <mergeCell ref="C44:G44"/>
    <mergeCell ref="A6:G6"/>
    <mergeCell ref="A7:G7"/>
    <mergeCell ref="A1:G1"/>
    <mergeCell ref="A2:G2"/>
    <mergeCell ref="A3:G3"/>
    <mergeCell ref="A4:G4"/>
    <mergeCell ref="A5:G5"/>
    <mergeCell ref="A9:G9"/>
    <mergeCell ref="C10:D10"/>
    <mergeCell ref="C11:G11"/>
    <mergeCell ref="C18:G18"/>
    <mergeCell ref="C19:G19"/>
    <mergeCell ref="C17:G17"/>
    <mergeCell ref="C12:G12"/>
    <mergeCell ref="C13:G13"/>
    <mergeCell ref="C14:G14"/>
    <mergeCell ref="C15:G15"/>
    <mergeCell ref="C16:G16"/>
  </mergeCells>
  <printOptions horizontalCentered="1"/>
  <pageMargins left="0.39370078740157483" right="0.19685039370078741" top="0.78740157480314965" bottom="0.39370078740157483" header="0.11811023622047245" footer="0.11811023622047245"/>
  <pageSetup paperSize="9" scale="70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CDraw5" shapeId="9218" r:id="rId4">
          <objectPr defaultSize="0" autoPict="0" r:id="rId5">
            <anchor moveWithCells="1" sizeWithCells="1">
              <from>
                <xdr:col>6</xdr:col>
                <xdr:colOff>285750</xdr:colOff>
                <xdr:row>0</xdr:row>
                <xdr:rowOff>190500</xdr:rowOff>
              </from>
              <to>
                <xdr:col>6</xdr:col>
                <xdr:colOff>1276350</xdr:colOff>
                <xdr:row>6</xdr:row>
                <xdr:rowOff>19050</xdr:rowOff>
              </to>
            </anchor>
          </objectPr>
        </oleObject>
      </mc:Choice>
      <mc:Fallback>
        <oleObject progId="CDraw5" shapeId="9218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topLeftCell="A7" workbookViewId="0">
      <selection activeCell="K18" sqref="K18"/>
    </sheetView>
  </sheetViews>
  <sheetFormatPr defaultRowHeight="12.75" x14ac:dyDescent="0.2"/>
  <cols>
    <col min="2" max="2" width="10.42578125" customWidth="1"/>
    <col min="3" max="3" width="19.42578125" customWidth="1"/>
    <col min="4" max="4" width="12.42578125" customWidth="1"/>
    <col min="5" max="6" width="11.85546875" customWidth="1"/>
    <col min="7" max="7" width="14.28515625" customWidth="1"/>
    <col min="8" max="8" width="9.140625" customWidth="1"/>
  </cols>
  <sheetData>
    <row r="1" spans="1:7" x14ac:dyDescent="0.2">
      <c r="A1" s="259" t="str">
        <f>'PREÇOS E CUSTOS'!A1:H1</f>
        <v>PREFEITURA MUNICIPAL DE ITAQUIRAÍ</v>
      </c>
      <c r="B1" s="260"/>
      <c r="C1" s="260"/>
      <c r="D1" s="260"/>
      <c r="E1" s="260"/>
      <c r="F1" s="260"/>
      <c r="G1" s="261"/>
    </row>
    <row r="2" spans="1:7" ht="27.6" customHeight="1" x14ac:dyDescent="0.2">
      <c r="A2" s="252" t="str">
        <f>'PREÇOS E CUSTOS'!A2:H2</f>
        <v xml:space="preserve">OBRA: REFORMA DA SEDE DA PREFEITURA. </v>
      </c>
      <c r="B2" s="253"/>
      <c r="C2" s="253"/>
      <c r="D2" s="253"/>
      <c r="E2" s="253"/>
      <c r="F2" s="253"/>
      <c r="G2" s="254"/>
    </row>
    <row r="3" spans="1:7" ht="22.15" customHeight="1" x14ac:dyDescent="0.2">
      <c r="A3" s="252" t="str">
        <f>'PREÇOS E CUSTOS'!A3:H3</f>
        <v>LOCAL: SEDE DA PREFEITURA DE ITAQUIRAÍ - TRAVESSA DOS PODERES S/Nº - QUADRA 01 - LOTE 01 - PAÇO MUNICIPAL- ITAQUIRAÍ - MS</v>
      </c>
      <c r="B3" s="253"/>
      <c r="C3" s="253"/>
      <c r="D3" s="253"/>
      <c r="E3" s="253"/>
      <c r="F3" s="253"/>
      <c r="G3" s="254"/>
    </row>
    <row r="4" spans="1:7" ht="13.5" thickBot="1" x14ac:dyDescent="0.25">
      <c r="A4" s="275" t="str">
        <f>'PREÇOS E CUSTOS'!A7:H7</f>
        <v>DATA : NOVEMBRO DE 2.023</v>
      </c>
      <c r="B4" s="276"/>
      <c r="C4" s="276"/>
      <c r="D4" s="276"/>
      <c r="E4" s="276"/>
      <c r="F4" s="276"/>
      <c r="G4" s="277"/>
    </row>
    <row r="5" spans="1:7" x14ac:dyDescent="0.2">
      <c r="A5" s="353" t="s">
        <v>53</v>
      </c>
      <c r="B5" s="353"/>
      <c r="C5" s="353"/>
      <c r="D5" s="353"/>
      <c r="E5" s="353"/>
      <c r="F5" s="353"/>
      <c r="G5" s="353"/>
    </row>
    <row r="6" spans="1:7" ht="13.5" thickBot="1" x14ac:dyDescent="0.25"/>
    <row r="7" spans="1:7" ht="13.5" thickBot="1" x14ac:dyDescent="0.25">
      <c r="A7" s="21"/>
      <c r="B7" s="22"/>
      <c r="C7" s="22"/>
      <c r="D7" s="22"/>
      <c r="E7" s="22"/>
      <c r="F7" s="22"/>
      <c r="G7" s="23"/>
    </row>
    <row r="8" spans="1:7" x14ac:dyDescent="0.2">
      <c r="A8" s="24"/>
      <c r="B8" s="25" t="s">
        <v>20</v>
      </c>
      <c r="C8" s="26" t="s">
        <v>21</v>
      </c>
      <c r="D8" s="354" t="s">
        <v>22</v>
      </c>
      <c r="E8" s="355"/>
      <c r="F8" s="27"/>
      <c r="G8" s="28"/>
    </row>
    <row r="9" spans="1:7" x14ac:dyDescent="0.2">
      <c r="A9" s="29"/>
      <c r="B9" s="30" t="s">
        <v>23</v>
      </c>
      <c r="C9" s="31" t="s">
        <v>24</v>
      </c>
      <c r="D9" s="356">
        <v>4.58</v>
      </c>
      <c r="E9" s="357"/>
      <c r="F9" s="32"/>
      <c r="G9" s="33"/>
    </row>
    <row r="10" spans="1:7" x14ac:dyDescent="0.2">
      <c r="A10" s="29"/>
      <c r="B10" s="30" t="s">
        <v>25</v>
      </c>
      <c r="C10" s="31" t="s">
        <v>26</v>
      </c>
      <c r="D10" s="351">
        <v>2</v>
      </c>
      <c r="E10" s="352"/>
      <c r="F10" s="32"/>
      <c r="G10" s="33"/>
    </row>
    <row r="11" spans="1:7" x14ac:dyDescent="0.2">
      <c r="A11" s="29"/>
      <c r="B11" s="30" t="s">
        <v>27</v>
      </c>
      <c r="C11" s="31" t="s">
        <v>28</v>
      </c>
      <c r="D11" s="351">
        <v>1.8</v>
      </c>
      <c r="E11" s="352"/>
      <c r="F11" s="32"/>
      <c r="G11" s="33"/>
    </row>
    <row r="12" spans="1:7" x14ac:dyDescent="0.2">
      <c r="A12" s="29"/>
      <c r="B12" s="30" t="s">
        <v>29</v>
      </c>
      <c r="C12" s="31" t="s">
        <v>30</v>
      </c>
      <c r="D12" s="351">
        <v>7.5</v>
      </c>
      <c r="E12" s="352"/>
      <c r="F12" s="32"/>
      <c r="G12" s="33"/>
    </row>
    <row r="13" spans="1:7" ht="13.5" thickBot="1" x14ac:dyDescent="0.25">
      <c r="A13" s="29"/>
      <c r="B13" s="30" t="s">
        <v>31</v>
      </c>
      <c r="C13" s="31" t="s">
        <v>32</v>
      </c>
      <c r="D13" s="351">
        <v>0.49</v>
      </c>
      <c r="E13" s="352"/>
      <c r="F13" s="32"/>
      <c r="G13" s="33"/>
    </row>
    <row r="14" spans="1:7" x14ac:dyDescent="0.2">
      <c r="A14" s="29"/>
      <c r="B14" s="30" t="s">
        <v>33</v>
      </c>
      <c r="C14" s="31" t="s">
        <v>34</v>
      </c>
      <c r="D14" s="351">
        <v>3</v>
      </c>
      <c r="E14" s="352"/>
      <c r="F14" s="359">
        <f>SUM(D14+D15+D16)</f>
        <v>6.15</v>
      </c>
      <c r="G14" s="33"/>
    </row>
    <row r="15" spans="1:7" x14ac:dyDescent="0.2">
      <c r="A15" s="29"/>
      <c r="B15" s="30" t="s">
        <v>35</v>
      </c>
      <c r="C15" s="31" t="s">
        <v>36</v>
      </c>
      <c r="D15" s="351">
        <v>1.65</v>
      </c>
      <c r="E15" s="352"/>
      <c r="F15" s="360"/>
      <c r="G15" s="33"/>
    </row>
    <row r="16" spans="1:7" ht="13.5" thickBot="1" x14ac:dyDescent="0.25">
      <c r="A16" s="29"/>
      <c r="B16" s="34" t="s">
        <v>37</v>
      </c>
      <c r="C16" s="35" t="s">
        <v>38</v>
      </c>
      <c r="D16" s="362">
        <v>1.5</v>
      </c>
      <c r="E16" s="363"/>
      <c r="F16" s="361"/>
      <c r="G16" s="33"/>
    </row>
    <row r="17" spans="1:7" x14ac:dyDescent="0.2">
      <c r="A17" s="29"/>
      <c r="G17" s="33"/>
    </row>
    <row r="18" spans="1:7" x14ac:dyDescent="0.2">
      <c r="A18" s="29"/>
      <c r="G18" s="33"/>
    </row>
    <row r="19" spans="1:7" x14ac:dyDescent="0.2">
      <c r="A19" s="36"/>
      <c r="B19" s="364" t="s">
        <v>54</v>
      </c>
      <c r="C19" s="364"/>
      <c r="D19" s="364"/>
      <c r="E19" s="364"/>
      <c r="F19" s="364"/>
      <c r="G19" s="365"/>
    </row>
    <row r="20" spans="1:7" x14ac:dyDescent="0.2">
      <c r="A20" s="366" t="s">
        <v>39</v>
      </c>
      <c r="B20" s="358"/>
      <c r="C20" s="358"/>
      <c r="D20" s="358"/>
      <c r="E20" s="358"/>
      <c r="F20" s="358"/>
      <c r="G20" s="33"/>
    </row>
    <row r="21" spans="1:7" x14ac:dyDescent="0.2">
      <c r="A21" s="29"/>
      <c r="G21" s="33"/>
    </row>
    <row r="22" spans="1:7" ht="13.5" thickBot="1" x14ac:dyDescent="0.25">
      <c r="A22" s="29"/>
      <c r="B22" s="358"/>
      <c r="C22" s="358"/>
      <c r="D22" s="358"/>
      <c r="E22" s="358"/>
      <c r="F22" s="358"/>
      <c r="G22" s="33"/>
    </row>
    <row r="23" spans="1:7" ht="13.5" thickBot="1" x14ac:dyDescent="0.25">
      <c r="A23" s="29"/>
      <c r="B23" s="37" t="s">
        <v>55</v>
      </c>
      <c r="C23" s="51">
        <f>((1+D9/100)*(1+D10/100)*(1+D11/100)*(1+D12/100)*(1+D13/100)/(1-F14/100)-1)</f>
        <v>0.24995282025310583</v>
      </c>
      <c r="G23" s="33"/>
    </row>
    <row r="24" spans="1:7" ht="13.5" thickBot="1" x14ac:dyDescent="0.25">
      <c r="A24" s="38"/>
      <c r="B24" s="39"/>
      <c r="C24" s="39"/>
      <c r="D24" s="39"/>
      <c r="E24" s="39"/>
      <c r="F24" s="39"/>
      <c r="G24" s="40"/>
    </row>
    <row r="30" spans="1:7" x14ac:dyDescent="0.2">
      <c r="A30" s="353" t="s">
        <v>160</v>
      </c>
      <c r="B30" s="353"/>
      <c r="C30" s="353"/>
      <c r="D30" s="353"/>
      <c r="E30" s="353"/>
      <c r="F30" s="353"/>
    </row>
    <row r="31" spans="1:7" x14ac:dyDescent="0.2">
      <c r="A31" s="353" t="s">
        <v>40</v>
      </c>
      <c r="B31" s="353"/>
      <c r="C31" s="353"/>
      <c r="D31" s="353"/>
      <c r="E31" s="353"/>
      <c r="F31" s="353"/>
    </row>
    <row r="32" spans="1:7" x14ac:dyDescent="0.2">
      <c r="A32" s="353" t="s">
        <v>159</v>
      </c>
      <c r="B32" s="353"/>
      <c r="C32" s="353"/>
      <c r="D32" s="353"/>
      <c r="E32" s="353"/>
      <c r="F32" s="353"/>
    </row>
  </sheetData>
  <mergeCells count="21">
    <mergeCell ref="B22:F22"/>
    <mergeCell ref="A30:F30"/>
    <mergeCell ref="A31:F31"/>
    <mergeCell ref="A32:F32"/>
    <mergeCell ref="D14:E14"/>
    <mergeCell ref="F14:F16"/>
    <mergeCell ref="D15:E15"/>
    <mergeCell ref="D16:E16"/>
    <mergeCell ref="B19:G19"/>
    <mergeCell ref="A20:F20"/>
    <mergeCell ref="D13:E13"/>
    <mergeCell ref="A1:G1"/>
    <mergeCell ref="A2:G2"/>
    <mergeCell ref="A5:G5"/>
    <mergeCell ref="A3:G3"/>
    <mergeCell ref="A4:G4"/>
    <mergeCell ref="D8:E8"/>
    <mergeCell ref="D9:E9"/>
    <mergeCell ref="D10:E10"/>
    <mergeCell ref="D11:E11"/>
    <mergeCell ref="D12:E12"/>
  </mergeCells>
  <pageMargins left="0.51181102362204722" right="0.39370078740157483" top="0.78740157480314965" bottom="0.78740157480314965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Draw5" shapeId="2050" r:id="rId4">
          <objectPr defaultSize="0" autoPict="0" r:id="rId5">
            <anchor moveWithCells="1" sizeWithCells="1">
              <from>
                <xdr:col>6</xdr:col>
                <xdr:colOff>190500</xdr:colOff>
                <xdr:row>0</xdr:row>
                <xdr:rowOff>28575</xdr:rowOff>
              </from>
              <to>
                <xdr:col>6</xdr:col>
                <xdr:colOff>657225</xdr:colOff>
                <xdr:row>1</xdr:row>
                <xdr:rowOff>323850</xdr:rowOff>
              </to>
            </anchor>
          </objectPr>
        </oleObject>
      </mc:Choice>
      <mc:Fallback>
        <oleObject progId="CDraw5" shapeId="2050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27"/>
  <sheetViews>
    <sheetView workbookViewId="0">
      <selection activeCell="F8" sqref="F8"/>
    </sheetView>
  </sheetViews>
  <sheetFormatPr defaultColWidth="9.140625" defaultRowHeight="15" x14ac:dyDescent="0.2"/>
  <cols>
    <col min="1" max="1" width="17" style="44" customWidth="1"/>
    <col min="2" max="2" width="80.85546875" style="48" customWidth="1"/>
    <col min="3" max="3" width="32.140625" style="55" customWidth="1"/>
    <col min="4" max="251" width="9.140625" style="44"/>
    <col min="252" max="252" width="17" style="44" customWidth="1"/>
    <col min="253" max="253" width="80.85546875" style="44" customWidth="1"/>
    <col min="254" max="254" width="32.140625" style="44" customWidth="1"/>
    <col min="255" max="507" width="9.140625" style="44"/>
    <col min="508" max="508" width="17" style="44" customWidth="1"/>
    <col min="509" max="509" width="80.85546875" style="44" customWidth="1"/>
    <col min="510" max="510" width="32.140625" style="44" customWidth="1"/>
    <col min="511" max="763" width="9.140625" style="44"/>
    <col min="764" max="764" width="17" style="44" customWidth="1"/>
    <col min="765" max="765" width="80.85546875" style="44" customWidth="1"/>
    <col min="766" max="766" width="32.140625" style="44" customWidth="1"/>
    <col min="767" max="1019" width="9.140625" style="44"/>
    <col min="1020" max="1020" width="17" style="44" customWidth="1"/>
    <col min="1021" max="1021" width="80.85546875" style="44" customWidth="1"/>
    <col min="1022" max="1022" width="32.140625" style="44" customWidth="1"/>
    <col min="1023" max="1275" width="9.140625" style="44"/>
    <col min="1276" max="1276" width="17" style="44" customWidth="1"/>
    <col min="1277" max="1277" width="80.85546875" style="44" customWidth="1"/>
    <col min="1278" max="1278" width="32.140625" style="44" customWidth="1"/>
    <col min="1279" max="1531" width="9.140625" style="44"/>
    <col min="1532" max="1532" width="17" style="44" customWidth="1"/>
    <col min="1533" max="1533" width="80.85546875" style="44" customWidth="1"/>
    <col min="1534" max="1534" width="32.140625" style="44" customWidth="1"/>
    <col min="1535" max="1787" width="9.140625" style="44"/>
    <col min="1788" max="1788" width="17" style="44" customWidth="1"/>
    <col min="1789" max="1789" width="80.85546875" style="44" customWidth="1"/>
    <col min="1790" max="1790" width="32.140625" style="44" customWidth="1"/>
    <col min="1791" max="2043" width="9.140625" style="44"/>
    <col min="2044" max="2044" width="17" style="44" customWidth="1"/>
    <col min="2045" max="2045" width="80.85546875" style="44" customWidth="1"/>
    <col min="2046" max="2046" width="32.140625" style="44" customWidth="1"/>
    <col min="2047" max="2299" width="9.140625" style="44"/>
    <col min="2300" max="2300" width="17" style="44" customWidth="1"/>
    <col min="2301" max="2301" width="80.85546875" style="44" customWidth="1"/>
    <col min="2302" max="2302" width="32.140625" style="44" customWidth="1"/>
    <col min="2303" max="2555" width="9.140625" style="44"/>
    <col min="2556" max="2556" width="17" style="44" customWidth="1"/>
    <col min="2557" max="2557" width="80.85546875" style="44" customWidth="1"/>
    <col min="2558" max="2558" width="32.140625" style="44" customWidth="1"/>
    <col min="2559" max="2811" width="9.140625" style="44"/>
    <col min="2812" max="2812" width="17" style="44" customWidth="1"/>
    <col min="2813" max="2813" width="80.85546875" style="44" customWidth="1"/>
    <col min="2814" max="2814" width="32.140625" style="44" customWidth="1"/>
    <col min="2815" max="3067" width="9.140625" style="44"/>
    <col min="3068" max="3068" width="17" style="44" customWidth="1"/>
    <col min="3069" max="3069" width="80.85546875" style="44" customWidth="1"/>
    <col min="3070" max="3070" width="32.140625" style="44" customWidth="1"/>
    <col min="3071" max="3323" width="9.140625" style="44"/>
    <col min="3324" max="3324" width="17" style="44" customWidth="1"/>
    <col min="3325" max="3325" width="80.85546875" style="44" customWidth="1"/>
    <col min="3326" max="3326" width="32.140625" style="44" customWidth="1"/>
    <col min="3327" max="3579" width="9.140625" style="44"/>
    <col min="3580" max="3580" width="17" style="44" customWidth="1"/>
    <col min="3581" max="3581" width="80.85546875" style="44" customWidth="1"/>
    <col min="3582" max="3582" width="32.140625" style="44" customWidth="1"/>
    <col min="3583" max="3835" width="9.140625" style="44"/>
    <col min="3836" max="3836" width="17" style="44" customWidth="1"/>
    <col min="3837" max="3837" width="80.85546875" style="44" customWidth="1"/>
    <col min="3838" max="3838" width="32.140625" style="44" customWidth="1"/>
    <col min="3839" max="4091" width="9.140625" style="44"/>
    <col min="4092" max="4092" width="17" style="44" customWidth="1"/>
    <col min="4093" max="4093" width="80.85546875" style="44" customWidth="1"/>
    <col min="4094" max="4094" width="32.140625" style="44" customWidth="1"/>
    <col min="4095" max="4347" width="9.140625" style="44"/>
    <col min="4348" max="4348" width="17" style="44" customWidth="1"/>
    <col min="4349" max="4349" width="80.85546875" style="44" customWidth="1"/>
    <col min="4350" max="4350" width="32.140625" style="44" customWidth="1"/>
    <col min="4351" max="4603" width="9.140625" style="44"/>
    <col min="4604" max="4604" width="17" style="44" customWidth="1"/>
    <col min="4605" max="4605" width="80.85546875" style="44" customWidth="1"/>
    <col min="4606" max="4606" width="32.140625" style="44" customWidth="1"/>
    <col min="4607" max="4859" width="9.140625" style="44"/>
    <col min="4860" max="4860" width="17" style="44" customWidth="1"/>
    <col min="4861" max="4861" width="80.85546875" style="44" customWidth="1"/>
    <col min="4862" max="4862" width="32.140625" style="44" customWidth="1"/>
    <col min="4863" max="5115" width="9.140625" style="44"/>
    <col min="5116" max="5116" width="17" style="44" customWidth="1"/>
    <col min="5117" max="5117" width="80.85546875" style="44" customWidth="1"/>
    <col min="5118" max="5118" width="32.140625" style="44" customWidth="1"/>
    <col min="5119" max="5371" width="9.140625" style="44"/>
    <col min="5372" max="5372" width="17" style="44" customWidth="1"/>
    <col min="5373" max="5373" width="80.85546875" style="44" customWidth="1"/>
    <col min="5374" max="5374" width="32.140625" style="44" customWidth="1"/>
    <col min="5375" max="5627" width="9.140625" style="44"/>
    <col min="5628" max="5628" width="17" style="44" customWidth="1"/>
    <col min="5629" max="5629" width="80.85546875" style="44" customWidth="1"/>
    <col min="5630" max="5630" width="32.140625" style="44" customWidth="1"/>
    <col min="5631" max="5883" width="9.140625" style="44"/>
    <col min="5884" max="5884" width="17" style="44" customWidth="1"/>
    <col min="5885" max="5885" width="80.85546875" style="44" customWidth="1"/>
    <col min="5886" max="5886" width="32.140625" style="44" customWidth="1"/>
    <col min="5887" max="6139" width="9.140625" style="44"/>
    <col min="6140" max="6140" width="17" style="44" customWidth="1"/>
    <col min="6141" max="6141" width="80.85546875" style="44" customWidth="1"/>
    <col min="6142" max="6142" width="32.140625" style="44" customWidth="1"/>
    <col min="6143" max="6395" width="9.140625" style="44"/>
    <col min="6396" max="6396" width="17" style="44" customWidth="1"/>
    <col min="6397" max="6397" width="80.85546875" style="44" customWidth="1"/>
    <col min="6398" max="6398" width="32.140625" style="44" customWidth="1"/>
    <col min="6399" max="6651" width="9.140625" style="44"/>
    <col min="6652" max="6652" width="17" style="44" customWidth="1"/>
    <col min="6653" max="6653" width="80.85546875" style="44" customWidth="1"/>
    <col min="6654" max="6654" width="32.140625" style="44" customWidth="1"/>
    <col min="6655" max="6907" width="9.140625" style="44"/>
    <col min="6908" max="6908" width="17" style="44" customWidth="1"/>
    <col min="6909" max="6909" width="80.85546875" style="44" customWidth="1"/>
    <col min="6910" max="6910" width="32.140625" style="44" customWidth="1"/>
    <col min="6911" max="7163" width="9.140625" style="44"/>
    <col min="7164" max="7164" width="17" style="44" customWidth="1"/>
    <col min="7165" max="7165" width="80.85546875" style="44" customWidth="1"/>
    <col min="7166" max="7166" width="32.140625" style="44" customWidth="1"/>
    <col min="7167" max="7419" width="9.140625" style="44"/>
    <col min="7420" max="7420" width="17" style="44" customWidth="1"/>
    <col min="7421" max="7421" width="80.85546875" style="44" customWidth="1"/>
    <col min="7422" max="7422" width="32.140625" style="44" customWidth="1"/>
    <col min="7423" max="7675" width="9.140625" style="44"/>
    <col min="7676" max="7676" width="17" style="44" customWidth="1"/>
    <col min="7677" max="7677" width="80.85546875" style="44" customWidth="1"/>
    <col min="7678" max="7678" width="32.140625" style="44" customWidth="1"/>
    <col min="7679" max="7931" width="9.140625" style="44"/>
    <col min="7932" max="7932" width="17" style="44" customWidth="1"/>
    <col min="7933" max="7933" width="80.85546875" style="44" customWidth="1"/>
    <col min="7934" max="7934" width="32.140625" style="44" customWidth="1"/>
    <col min="7935" max="8187" width="9.140625" style="44"/>
    <col min="8188" max="8188" width="17" style="44" customWidth="1"/>
    <col min="8189" max="8189" width="80.85546875" style="44" customWidth="1"/>
    <col min="8190" max="8190" width="32.140625" style="44" customWidth="1"/>
    <col min="8191" max="8443" width="9.140625" style="44"/>
    <col min="8444" max="8444" width="17" style="44" customWidth="1"/>
    <col min="8445" max="8445" width="80.85546875" style="44" customWidth="1"/>
    <col min="8446" max="8446" width="32.140625" style="44" customWidth="1"/>
    <col min="8447" max="8699" width="9.140625" style="44"/>
    <col min="8700" max="8700" width="17" style="44" customWidth="1"/>
    <col min="8701" max="8701" width="80.85546875" style="44" customWidth="1"/>
    <col min="8702" max="8702" width="32.140625" style="44" customWidth="1"/>
    <col min="8703" max="8955" width="9.140625" style="44"/>
    <col min="8956" max="8956" width="17" style="44" customWidth="1"/>
    <col min="8957" max="8957" width="80.85546875" style="44" customWidth="1"/>
    <col min="8958" max="8958" width="32.140625" style="44" customWidth="1"/>
    <col min="8959" max="9211" width="9.140625" style="44"/>
    <col min="9212" max="9212" width="17" style="44" customWidth="1"/>
    <col min="9213" max="9213" width="80.85546875" style="44" customWidth="1"/>
    <col min="9214" max="9214" width="32.140625" style="44" customWidth="1"/>
    <col min="9215" max="9467" width="9.140625" style="44"/>
    <col min="9468" max="9468" width="17" style="44" customWidth="1"/>
    <col min="9469" max="9469" width="80.85546875" style="44" customWidth="1"/>
    <col min="9470" max="9470" width="32.140625" style="44" customWidth="1"/>
    <col min="9471" max="9723" width="9.140625" style="44"/>
    <col min="9724" max="9724" width="17" style="44" customWidth="1"/>
    <col min="9725" max="9725" width="80.85546875" style="44" customWidth="1"/>
    <col min="9726" max="9726" width="32.140625" style="44" customWidth="1"/>
    <col min="9727" max="9979" width="9.140625" style="44"/>
    <col min="9980" max="9980" width="17" style="44" customWidth="1"/>
    <col min="9981" max="9981" width="80.85546875" style="44" customWidth="1"/>
    <col min="9982" max="9982" width="32.140625" style="44" customWidth="1"/>
    <col min="9983" max="10235" width="9.140625" style="44"/>
    <col min="10236" max="10236" width="17" style="44" customWidth="1"/>
    <col min="10237" max="10237" width="80.85546875" style="44" customWidth="1"/>
    <col min="10238" max="10238" width="32.140625" style="44" customWidth="1"/>
    <col min="10239" max="10491" width="9.140625" style="44"/>
    <col min="10492" max="10492" width="17" style="44" customWidth="1"/>
    <col min="10493" max="10493" width="80.85546875" style="44" customWidth="1"/>
    <col min="10494" max="10494" width="32.140625" style="44" customWidth="1"/>
    <col min="10495" max="10747" width="9.140625" style="44"/>
    <col min="10748" max="10748" width="17" style="44" customWidth="1"/>
    <col min="10749" max="10749" width="80.85546875" style="44" customWidth="1"/>
    <col min="10750" max="10750" width="32.140625" style="44" customWidth="1"/>
    <col min="10751" max="11003" width="9.140625" style="44"/>
    <col min="11004" max="11004" width="17" style="44" customWidth="1"/>
    <col min="11005" max="11005" width="80.85546875" style="44" customWidth="1"/>
    <col min="11006" max="11006" width="32.140625" style="44" customWidth="1"/>
    <col min="11007" max="11259" width="9.140625" style="44"/>
    <col min="11260" max="11260" width="17" style="44" customWidth="1"/>
    <col min="11261" max="11261" width="80.85546875" style="44" customWidth="1"/>
    <col min="11262" max="11262" width="32.140625" style="44" customWidth="1"/>
    <col min="11263" max="11515" width="9.140625" style="44"/>
    <col min="11516" max="11516" width="17" style="44" customWidth="1"/>
    <col min="11517" max="11517" width="80.85546875" style="44" customWidth="1"/>
    <col min="11518" max="11518" width="32.140625" style="44" customWidth="1"/>
    <col min="11519" max="11771" width="9.140625" style="44"/>
    <col min="11772" max="11772" width="17" style="44" customWidth="1"/>
    <col min="11773" max="11773" width="80.85546875" style="44" customWidth="1"/>
    <col min="11774" max="11774" width="32.140625" style="44" customWidth="1"/>
    <col min="11775" max="12027" width="9.140625" style="44"/>
    <col min="12028" max="12028" width="17" style="44" customWidth="1"/>
    <col min="12029" max="12029" width="80.85546875" style="44" customWidth="1"/>
    <col min="12030" max="12030" width="32.140625" style="44" customWidth="1"/>
    <col min="12031" max="12283" width="9.140625" style="44"/>
    <col min="12284" max="12284" width="17" style="44" customWidth="1"/>
    <col min="12285" max="12285" width="80.85546875" style="44" customWidth="1"/>
    <col min="12286" max="12286" width="32.140625" style="44" customWidth="1"/>
    <col min="12287" max="12539" width="9.140625" style="44"/>
    <col min="12540" max="12540" width="17" style="44" customWidth="1"/>
    <col min="12541" max="12541" width="80.85546875" style="44" customWidth="1"/>
    <col min="12542" max="12542" width="32.140625" style="44" customWidth="1"/>
    <col min="12543" max="12795" width="9.140625" style="44"/>
    <col min="12796" max="12796" width="17" style="44" customWidth="1"/>
    <col min="12797" max="12797" width="80.85546875" style="44" customWidth="1"/>
    <col min="12798" max="12798" width="32.140625" style="44" customWidth="1"/>
    <col min="12799" max="13051" width="9.140625" style="44"/>
    <col min="13052" max="13052" width="17" style="44" customWidth="1"/>
    <col min="13053" max="13053" width="80.85546875" style="44" customWidth="1"/>
    <col min="13054" max="13054" width="32.140625" style="44" customWidth="1"/>
    <col min="13055" max="13307" width="9.140625" style="44"/>
    <col min="13308" max="13308" width="17" style="44" customWidth="1"/>
    <col min="13309" max="13309" width="80.85546875" style="44" customWidth="1"/>
    <col min="13310" max="13310" width="32.140625" style="44" customWidth="1"/>
    <col min="13311" max="13563" width="9.140625" style="44"/>
    <col min="13564" max="13564" width="17" style="44" customWidth="1"/>
    <col min="13565" max="13565" width="80.85546875" style="44" customWidth="1"/>
    <col min="13566" max="13566" width="32.140625" style="44" customWidth="1"/>
    <col min="13567" max="13819" width="9.140625" style="44"/>
    <col min="13820" max="13820" width="17" style="44" customWidth="1"/>
    <col min="13821" max="13821" width="80.85546875" style="44" customWidth="1"/>
    <col min="13822" max="13822" width="32.140625" style="44" customWidth="1"/>
    <col min="13823" max="14075" width="9.140625" style="44"/>
    <col min="14076" max="14076" width="17" style="44" customWidth="1"/>
    <col min="14077" max="14077" width="80.85546875" style="44" customWidth="1"/>
    <col min="14078" max="14078" width="32.140625" style="44" customWidth="1"/>
    <col min="14079" max="14331" width="9.140625" style="44"/>
    <col min="14332" max="14332" width="17" style="44" customWidth="1"/>
    <col min="14333" max="14333" width="80.85546875" style="44" customWidth="1"/>
    <col min="14334" max="14334" width="32.140625" style="44" customWidth="1"/>
    <col min="14335" max="14587" width="9.140625" style="44"/>
    <col min="14588" max="14588" width="17" style="44" customWidth="1"/>
    <col min="14589" max="14589" width="80.85546875" style="44" customWidth="1"/>
    <col min="14590" max="14590" width="32.140625" style="44" customWidth="1"/>
    <col min="14591" max="14843" width="9.140625" style="44"/>
    <col min="14844" max="14844" width="17" style="44" customWidth="1"/>
    <col min="14845" max="14845" width="80.85546875" style="44" customWidth="1"/>
    <col min="14846" max="14846" width="32.140625" style="44" customWidth="1"/>
    <col min="14847" max="15099" width="9.140625" style="44"/>
    <col min="15100" max="15100" width="17" style="44" customWidth="1"/>
    <col min="15101" max="15101" width="80.85546875" style="44" customWidth="1"/>
    <col min="15102" max="15102" width="32.140625" style="44" customWidth="1"/>
    <col min="15103" max="15355" width="9.140625" style="44"/>
    <col min="15356" max="15356" width="17" style="44" customWidth="1"/>
    <col min="15357" max="15357" width="80.85546875" style="44" customWidth="1"/>
    <col min="15358" max="15358" width="32.140625" style="44" customWidth="1"/>
    <col min="15359" max="15611" width="9.140625" style="44"/>
    <col min="15612" max="15612" width="17" style="44" customWidth="1"/>
    <col min="15613" max="15613" width="80.85546875" style="44" customWidth="1"/>
    <col min="15614" max="15614" width="32.140625" style="44" customWidth="1"/>
    <col min="15615" max="15867" width="9.140625" style="44"/>
    <col min="15868" max="15868" width="17" style="44" customWidth="1"/>
    <col min="15869" max="15869" width="80.85546875" style="44" customWidth="1"/>
    <col min="15870" max="15870" width="32.140625" style="44" customWidth="1"/>
    <col min="15871" max="16123" width="9.140625" style="44"/>
    <col min="16124" max="16124" width="17" style="44" customWidth="1"/>
    <col min="16125" max="16125" width="80.85546875" style="44" customWidth="1"/>
    <col min="16126" max="16126" width="32.140625" style="44" customWidth="1"/>
    <col min="16127" max="16384" width="9.140625" style="44"/>
  </cols>
  <sheetData>
    <row r="1" spans="1:9" ht="14.25" x14ac:dyDescent="0.2">
      <c r="A1" s="259" t="str">
        <f>'PREÇOS E CUSTOS'!A1:H1</f>
        <v>PREFEITURA MUNICIPAL DE ITAQUIRAÍ</v>
      </c>
      <c r="B1" s="260"/>
      <c r="C1" s="261"/>
    </row>
    <row r="2" spans="1:9" ht="14.25" x14ac:dyDescent="0.2">
      <c r="A2" s="249" t="str">
        <f>'PREÇOS E CUSTOS'!A2:H2</f>
        <v xml:space="preserve">OBRA: REFORMA DA SEDE DA PREFEITURA. </v>
      </c>
      <c r="B2" s="250"/>
      <c r="C2" s="251"/>
    </row>
    <row r="3" spans="1:9" ht="14.25" x14ac:dyDescent="0.2">
      <c r="A3" s="252" t="str">
        <f>'PREÇOS E CUSTOS'!A3:H3</f>
        <v>LOCAL: SEDE DA PREFEITURA DE ITAQUIRAÍ - TRAVESSA DOS PODERES S/Nº - QUADRA 01 - LOTE 01 - PAÇO MUNICIPAL- ITAQUIRAÍ - MS</v>
      </c>
      <c r="B3" s="253"/>
      <c r="C3" s="254"/>
    </row>
    <row r="4" spans="1:9" ht="14.25" x14ac:dyDescent="0.2">
      <c r="A4" s="249" t="str">
        <f>'PREÇOS E CUSTOS'!A4:H4</f>
        <v>FONTE DE PREÇOS: SINAPI 09/23 E SINDUSCON 09/2023</v>
      </c>
      <c r="B4" s="250"/>
      <c r="C4" s="251"/>
    </row>
    <row r="5" spans="1:9" ht="14.25" x14ac:dyDescent="0.2">
      <c r="A5" s="249"/>
      <c r="B5" s="250"/>
      <c r="C5" s="251"/>
    </row>
    <row r="6" spans="1:9" ht="14.25" x14ac:dyDescent="0.2">
      <c r="A6" s="249" t="str">
        <f>'PREÇOS E CUSTOS'!A5:H5</f>
        <v xml:space="preserve">B.D.I. ADOTADO: 25% </v>
      </c>
      <c r="B6" s="250"/>
      <c r="C6" s="251"/>
    </row>
    <row r="7" spans="1:9" ht="14.25" x14ac:dyDescent="0.2">
      <c r="A7" s="249" t="str">
        <f>'PREÇOS E CUSTOS'!A6:H6</f>
        <v>REGIME DE EXECUÇÃO: EMPREITADA GLOBAL EXECUTADA POR EMPRESA TERCEIRIZADA MEDIANTE CONCORRÊNCIA PÚBLICA</v>
      </c>
      <c r="B7" s="250"/>
      <c r="C7" s="251"/>
    </row>
    <row r="8" spans="1:9" thickBot="1" x14ac:dyDescent="0.25">
      <c r="A8" s="275" t="str">
        <f>'PREÇOS E CUSTOS'!A7:H7</f>
        <v>DATA : NOVEMBRO DE 2.023</v>
      </c>
      <c r="B8" s="276"/>
      <c r="C8" s="277"/>
    </row>
    <row r="9" spans="1:9" x14ac:dyDescent="0.2">
      <c r="A9" s="45"/>
      <c r="B9" s="45"/>
    </row>
    <row r="10" spans="1:9" ht="18" x14ac:dyDescent="0.2">
      <c r="A10" s="369" t="s">
        <v>57</v>
      </c>
      <c r="B10" s="369"/>
      <c r="C10" s="369"/>
    </row>
    <row r="11" spans="1:9" ht="15.75" thickBot="1" x14ac:dyDescent="0.25">
      <c r="A11" s="50"/>
      <c r="B11" s="46"/>
      <c r="C11" s="56"/>
    </row>
    <row r="12" spans="1:9" ht="15.75" thickBot="1" x14ac:dyDescent="0.25">
      <c r="A12" s="86" t="s">
        <v>45</v>
      </c>
      <c r="B12" s="90" t="s">
        <v>46</v>
      </c>
      <c r="C12" s="94" t="s">
        <v>58</v>
      </c>
    </row>
    <row r="13" spans="1:9" ht="15" hidden="1" customHeight="1" x14ac:dyDescent="0.2">
      <c r="A13" s="87">
        <v>90781</v>
      </c>
      <c r="B13" s="91"/>
      <c r="C13" s="95"/>
    </row>
    <row r="14" spans="1:9" ht="15" hidden="1" customHeight="1" x14ac:dyDescent="0.2">
      <c r="A14" s="88" t="s">
        <v>48</v>
      </c>
      <c r="B14" s="370" t="s">
        <v>49</v>
      </c>
      <c r="C14" s="95"/>
    </row>
    <row r="15" spans="1:9" ht="15" hidden="1" customHeight="1" x14ac:dyDescent="0.2">
      <c r="A15" s="87">
        <v>88253</v>
      </c>
      <c r="B15" s="370"/>
      <c r="C15" s="95"/>
    </row>
    <row r="16" spans="1:9" ht="15" hidden="1" customHeight="1" x14ac:dyDescent="0.2">
      <c r="A16" s="88" t="s">
        <v>50</v>
      </c>
      <c r="B16" s="370" t="s">
        <v>43</v>
      </c>
      <c r="C16" s="96"/>
      <c r="D16" s="47"/>
      <c r="E16" s="47"/>
      <c r="F16" s="47"/>
      <c r="G16" s="47"/>
      <c r="H16" s="47"/>
      <c r="I16" s="47"/>
    </row>
    <row r="17" spans="1:9" ht="15" hidden="1" customHeight="1" x14ac:dyDescent="0.2">
      <c r="A17" s="87">
        <v>90776</v>
      </c>
      <c r="B17" s="370"/>
      <c r="C17" s="96"/>
      <c r="D17" s="47"/>
      <c r="E17" s="47"/>
      <c r="F17" s="47"/>
      <c r="G17" s="47"/>
      <c r="H17" s="47"/>
      <c r="I17" s="47"/>
    </row>
    <row r="18" spans="1:9" hidden="1" x14ac:dyDescent="0.2">
      <c r="A18" s="88"/>
      <c r="B18" s="92" t="e">
        <v>#REF!</v>
      </c>
      <c r="C18" s="97"/>
    </row>
    <row r="19" spans="1:9" ht="15.75" thickBot="1" x14ac:dyDescent="0.25">
      <c r="A19" s="89">
        <v>1</v>
      </c>
      <c r="B19" s="93" t="str">
        <f>'PREÇOS E CUSTOS'!C12</f>
        <v xml:space="preserve">SERVIÇO  01 </v>
      </c>
      <c r="C19" s="98">
        <f>'PREÇOS E CUSTOS'!H19</f>
        <v>11560.42</v>
      </c>
    </row>
    <row r="20" spans="1:9" ht="15.75" thickBot="1" x14ac:dyDescent="0.25">
      <c r="A20" s="89">
        <v>2</v>
      </c>
      <c r="B20" s="93" t="str">
        <f>'PREÇOS E CUSTOS'!C20</f>
        <v>SERVIÇO 02</v>
      </c>
      <c r="C20" s="98">
        <f>'PREÇOS E CUSTOS'!H41</f>
        <v>10159.07</v>
      </c>
    </row>
    <row r="21" spans="1:9" ht="15.75" thickBot="1" x14ac:dyDescent="0.25">
      <c r="A21" s="89">
        <v>3</v>
      </c>
      <c r="B21" s="93" t="str">
        <f>'PREÇOS E CUSTOS'!C42</f>
        <v>SERVIÇO 03 - ELEVAÇÃO</v>
      </c>
      <c r="C21" s="98">
        <f>'PREÇOS E CUSTOS'!H61</f>
        <v>79728.889999999985</v>
      </c>
    </row>
    <row r="22" spans="1:9" ht="15.75" thickBot="1" x14ac:dyDescent="0.25">
      <c r="A22" s="89">
        <v>4</v>
      </c>
      <c r="B22" s="93" t="str">
        <f>'PREÇOS E CUSTOS'!C62</f>
        <v>SERVIÇO 04 - SERVIÇOS TÉCNICOS</v>
      </c>
      <c r="C22" s="98">
        <f>'PREÇOS E CUSTOS'!H65</f>
        <v>14764.2</v>
      </c>
    </row>
    <row r="23" spans="1:9" ht="18.75" thickBot="1" x14ac:dyDescent="0.25">
      <c r="A23" s="57"/>
      <c r="B23" s="93" t="s">
        <v>15</v>
      </c>
      <c r="C23" s="98">
        <f>SUM(C19:C22)</f>
        <v>116212.57999999997</v>
      </c>
    </row>
    <row r="26" spans="1:9" ht="18" x14ac:dyDescent="0.2">
      <c r="B26" s="367"/>
      <c r="C26" s="368"/>
    </row>
    <row r="31" spans="1:9" ht="18" x14ac:dyDescent="0.2">
      <c r="B31" s="49" t="s">
        <v>158</v>
      </c>
    </row>
    <row r="32" spans="1:9" ht="18" x14ac:dyDescent="0.2">
      <c r="B32" s="49" t="s">
        <v>9</v>
      </c>
    </row>
    <row r="33" spans="2:2" ht="18" x14ac:dyDescent="0.2">
      <c r="B33" s="49" t="s">
        <v>159</v>
      </c>
    </row>
    <row r="34" spans="2:2" ht="18" x14ac:dyDescent="0.2">
      <c r="B34" s="58"/>
    </row>
    <row r="327" spans="1:2" x14ac:dyDescent="0.2">
      <c r="A327" s="44" t="s">
        <v>51</v>
      </c>
      <c r="B327" s="48" t="s">
        <v>52</v>
      </c>
    </row>
  </sheetData>
  <mergeCells count="12">
    <mergeCell ref="B26:C26"/>
    <mergeCell ref="A1:C1"/>
    <mergeCell ref="A2:C2"/>
    <mergeCell ref="A3:C3"/>
    <mergeCell ref="A4:C4"/>
    <mergeCell ref="A5:C5"/>
    <mergeCell ref="A6:C6"/>
    <mergeCell ref="A7:C7"/>
    <mergeCell ref="A8:C8"/>
    <mergeCell ref="A10:C10"/>
    <mergeCell ref="B14:B15"/>
    <mergeCell ref="B16:B17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CDraw5" shapeId="13313" r:id="rId4">
          <objectPr defaultSize="0" autoPict="0" r:id="rId5">
            <anchor moveWithCells="1" sizeWithCells="1">
              <from>
                <xdr:col>2</xdr:col>
                <xdr:colOff>895350</xdr:colOff>
                <xdr:row>1</xdr:row>
                <xdr:rowOff>47625</xdr:rowOff>
              </from>
              <to>
                <xdr:col>2</xdr:col>
                <xdr:colOff>1924050</xdr:colOff>
                <xdr:row>6</xdr:row>
                <xdr:rowOff>133350</xdr:rowOff>
              </to>
            </anchor>
          </objectPr>
        </oleObject>
      </mc:Choice>
      <mc:Fallback>
        <oleObject progId="CDraw5" shapeId="1331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CRONOGRAMA</vt:lpstr>
      <vt:lpstr>PREÇOS E CUSTOS</vt:lpstr>
      <vt:lpstr>MEMÓRIA DE CÁLCULO</vt:lpstr>
      <vt:lpstr>BDI</vt:lpstr>
      <vt:lpstr>RESUMO</vt:lpstr>
      <vt:lpstr>CRONOGRAMA!Area_de_impressao</vt:lpstr>
      <vt:lpstr>'MEMÓRIA DE CÁLCULO'!Area_de_impressao</vt:lpstr>
      <vt:lpstr>'PREÇOS E CUSTOS'!Area_de_impressao</vt:lpstr>
      <vt:lpstr>RESUMO!Area_de_impressao</vt:lpstr>
      <vt:lpstr>'MEMÓRIA DE CÁLCULO'!Titulos_de_impressao</vt:lpstr>
      <vt:lpstr>'PREÇOS E CUSTOS'!Titulos_de_impressao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Licitaçao-1</cp:lastModifiedBy>
  <cp:lastPrinted>2023-11-09T15:37:57Z</cp:lastPrinted>
  <dcterms:created xsi:type="dcterms:W3CDTF">1997-01-10T22:22:50Z</dcterms:created>
  <dcterms:modified xsi:type="dcterms:W3CDTF">2023-12-04T12:01:41Z</dcterms:modified>
</cp:coreProperties>
</file>